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Годовой отчет 20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3" i="1" l="1"/>
  <c r="K58" i="1"/>
  <c r="H58" i="1"/>
  <c r="K50" i="1"/>
  <c r="H50" i="1"/>
  <c r="B46" i="1"/>
  <c r="B51" i="1" s="1"/>
  <c r="A46" i="1"/>
  <c r="A51" i="1" s="1"/>
  <c r="A59" i="1" s="1"/>
  <c r="K45" i="1"/>
  <c r="H45" i="1"/>
  <c r="K31" i="1"/>
  <c r="K46" i="1" s="1"/>
  <c r="H31" i="1"/>
  <c r="H46" i="1" s="1"/>
  <c r="H51" i="1" s="1"/>
  <c r="H59" i="1" s="1"/>
  <c r="B31" i="1"/>
  <c r="A31" i="1"/>
  <c r="A15" i="1"/>
  <c r="C44" i="1" l="1"/>
  <c r="C46" i="1" s="1"/>
  <c r="K51" i="1"/>
  <c r="K59" i="1" s="1"/>
  <c r="B59" i="1"/>
  <c r="C57" i="1" s="1"/>
  <c r="C59" i="1" s="1"/>
  <c r="C49" i="1"/>
  <c r="C51" i="1" s="1"/>
</calcChain>
</file>

<file path=xl/sharedStrings.xml><?xml version="1.0" encoding="utf-8"?>
<sst xmlns="http://schemas.openxmlformats.org/spreadsheetml/2006/main" count="288" uniqueCount="86">
  <si>
    <t>Приложение №  9</t>
  </si>
  <si>
    <t xml:space="preserve">к проекту Решения </t>
  </si>
  <si>
    <t>Об отчете об исполнении бюджета</t>
  </si>
  <si>
    <t>городского округа за 2019 год</t>
  </si>
  <si>
    <t xml:space="preserve">ИНФОРМАЦИЯ О РАСХОДОВАНИИ СРЕДСТВ </t>
  </si>
  <si>
    <t>РЕЗЕРВНОГО ФОНДА АДМИНИСТРАЦИИ ГОРОДСКОГО ОКРУГА ДОМОДЕДОВО</t>
  </si>
  <si>
    <t>на 01 января 2020 года</t>
  </si>
  <si>
    <r>
      <t xml:space="preserve">Периодичность: </t>
    </r>
    <r>
      <rPr>
        <b/>
        <sz val="12"/>
        <rFont val="Times New Roman"/>
        <family val="1"/>
        <charset val="204"/>
      </rPr>
      <t xml:space="preserve">квартальная                                                                           </t>
    </r>
  </si>
  <si>
    <r>
      <t xml:space="preserve">Единица измерения: </t>
    </r>
    <r>
      <rPr>
        <b/>
        <sz val="11"/>
        <rFont val="Times New Roman"/>
        <family val="1"/>
        <charset val="204"/>
      </rPr>
      <t>руб.</t>
    </r>
    <r>
      <rPr>
        <sz val="11"/>
        <rFont val="Times New Roman"/>
        <family val="1"/>
        <charset val="204"/>
      </rPr>
      <t xml:space="preserve">                                                                      </t>
    </r>
  </si>
  <si>
    <r>
      <t xml:space="preserve">Утвержденный </t>
    </r>
    <r>
      <rPr>
        <sz val="11"/>
        <rFont val="Times New Roman"/>
        <family val="1"/>
        <charset val="204"/>
      </rPr>
      <t>годовой объем резервного фонда</t>
    </r>
  </si>
  <si>
    <r>
      <t xml:space="preserve">Уточненный </t>
    </r>
    <r>
      <rPr>
        <sz val="11"/>
        <rFont val="Times New Roman"/>
        <family val="1"/>
        <charset val="204"/>
      </rPr>
      <t>годовой объем резервного фонда</t>
    </r>
  </si>
  <si>
    <r>
      <t xml:space="preserve"> Остаток  </t>
    </r>
    <r>
      <rPr>
        <sz val="11"/>
        <rFont val="Times New Roman"/>
        <family val="1"/>
        <charset val="204"/>
      </rPr>
      <t xml:space="preserve">резервного фонда </t>
    </r>
  </si>
  <si>
    <t>ФКР</t>
  </si>
  <si>
    <t>КЦСР</t>
  </si>
  <si>
    <t>КВР</t>
  </si>
  <si>
    <t>КОСГУ</t>
  </si>
  <si>
    <t>Исполнено</t>
  </si>
  <si>
    <t>Направление расходования средств</t>
  </si>
  <si>
    <t>Наименование получателя средств</t>
  </si>
  <si>
    <t>Общий объем средств, выделенных из резервного фонда за отчетный период</t>
  </si>
  <si>
    <t>№ увед.</t>
  </si>
  <si>
    <t>Дата уведомле-ния</t>
  </si>
  <si>
    <t>0111</t>
  </si>
  <si>
    <t xml:space="preserve">  07 1 01 22190</t>
  </si>
  <si>
    <t>000</t>
  </si>
  <si>
    <t>000 00 4</t>
  </si>
  <si>
    <t xml:space="preserve"> 11 5 01 05000</t>
  </si>
  <si>
    <t>1003</t>
  </si>
  <si>
    <t>03 1 02 26170</t>
  </si>
  <si>
    <t>313</t>
  </si>
  <si>
    <t>262 4</t>
  </si>
  <si>
    <t>Оказание материальной помощи Виноградову Евгению Александровичу, пострадавшему в результате пожара по адресу: г. Домодедово, тер. Городок-15, д. 1А, кв. 1</t>
  </si>
  <si>
    <t>Администрация городского округа</t>
  </si>
  <si>
    <t>2</t>
  </si>
  <si>
    <t>21.01.</t>
  </si>
  <si>
    <t>Оказание материальной помощи Шунгурову Андрею Анатольевичу, пострадавшему в результате пожара по адресу: г. Домодедово, тер. Городок-15, д. 1А, кв. 2</t>
  </si>
  <si>
    <t>Оказание материальной помощи Киселевой Юлии Владимировне, пострадавшей в результате пожара по адресу: г. Домодедово, тер. Городок-15, д. 1А, кв. 3</t>
  </si>
  <si>
    <t>Оказание материальной помощи Зуеву Вячеславу Юрьевичу, пострадавшему в результате пожара по адресу: г. Домодедово, тер. Городок-15, д. 1А, кв. 4</t>
  </si>
  <si>
    <t>Оказание материальной помощи Копыловой Татьяне Васильевне, пострадавшей в результате пожара по адресу: г. Домодедово, тер. Городок-15, д. 1А, кв. 5</t>
  </si>
  <si>
    <t>Оказание материальной помощи Александрову Аркадию Анатольевичу, пострадавшему в результате пожара по адресу: г. Домодедово, тер. Городок-15, д. 1А, кв. 7</t>
  </si>
  <si>
    <t>Оказание материальной помощи Зайцеву Игорю Александровичу, пострадавшему в результате пожара по адресу: г. Домодедово, тер. Городок-15, д. 1А, кв. 8</t>
  </si>
  <si>
    <t>Оказание материальной помощи Рожновой Татьяне Сергеевне, пострадавшей в результате пожара по адресу: г. Домодедово, ул. Текстильщиков, д. 5, кв. 50</t>
  </si>
  <si>
    <t>0061</t>
  </si>
  <si>
    <t>08.02.</t>
  </si>
  <si>
    <t>Оказание материальной помощи Бологову Сергею Ивановичу, пострадавшему в результате пожара по адресу: г. Домодедово, мкр. Белые Столбы, СНТ "Матвеевка", д. 23</t>
  </si>
  <si>
    <t>Оказание материальной помощи Мамыкиной Ольге Сергеевне, пострадавшей в результате пожара по адресу: г. Домодедово, мкр. Центральный, ул. Коломийца, д. 6, кв. 119</t>
  </si>
  <si>
    <t>Оказание материальной помощи Капкиной Наиле, пострадавшей в результате пожара по адресу: г. Домодедово, мкр. Западный, ул. Каширское ш., д. 104</t>
  </si>
  <si>
    <t>0064</t>
  </si>
  <si>
    <t>15.02.</t>
  </si>
  <si>
    <t>Оказание материальной помощи Абсалямовой Наиле Рашидовне, пострадавшей в результате пожара по адресу: г. Домодедово, пос. с/за Красный путь, ул. Парковая., д. 2</t>
  </si>
  <si>
    <t>0112</t>
  </si>
  <si>
    <t>14.03.</t>
  </si>
  <si>
    <t>Оказание материальной помощи Боруновой Надежде Дмитриевне, пострадавшей в результате пожара по адресу: г. Домодедово, д. Барыбино, д. 10</t>
  </si>
  <si>
    <t>000 4</t>
  </si>
  <si>
    <t>ВСЕГО ЗА 1 КВАРТАЛ:</t>
  </si>
  <si>
    <t>Оказание материальной помощи Гарайдич Людмиле Васильевне, пострадавшей в результате пожара по адресу: г. Домодедово, мкр. Северный, ул. Северная, д. 4, кв. 618</t>
  </si>
  <si>
    <t>Оказание материальной помощи Филей Наталье Васильевне, пострадавшей в результате пожара по адресу: г. Домодедово, мкр. Белые Столбы, ул. Серебряный бор, д. 14</t>
  </si>
  <si>
    <t>Оказание материальной помощи Трегубову Алексею Васильевичу,  пострадавшему в результате пожара по адресу: г. Домодедово, пос. Подмосковье,  д. 9, кв. 33</t>
  </si>
  <si>
    <t xml:space="preserve">Оказание материальной помощи Власенко Ольге Александровне, пострадавшей в результате пожара по адресу: г. Домодедово, мкр. Северный, ул. 1-я Коммунистическая, д. 40, кв. 18 </t>
  </si>
  <si>
    <t>Оказание материальной помощи Шахбанову Шабану Абдулле оглы, пострадавшему в результате пожара по адресу: г. Домодедово, д. Гальчино, ул. Солнечная, д. 80</t>
  </si>
  <si>
    <t>Оказание материальной помощи Подопригору Олегу Эдуардовичу, пострадавшему в результате пожара по адресу: г. Домодедово, тер. Городок-15, д. 1А, кв. 6</t>
  </si>
  <si>
    <t>27.05.</t>
  </si>
  <si>
    <t>Оказание материальной помощи Красильниковой Галине Владимировне, пострадавшей в результате пожара по адресу: г. Домодедово, д. Шишкино, д. 72</t>
  </si>
  <si>
    <t>0501</t>
  </si>
  <si>
    <t>09 3 02 25140</t>
  </si>
  <si>
    <t>243</t>
  </si>
  <si>
    <t>225 4</t>
  </si>
  <si>
    <t>Проведение работ по восстановлению жизнеобеспечения жилого дома, пострадавшего от пожара по адресу: г. Домодедово, тер. Городок-15, д. 1А</t>
  </si>
  <si>
    <t>МКУ "УКС"</t>
  </si>
  <si>
    <t>03.06.</t>
  </si>
  <si>
    <t xml:space="preserve">Оказание материальной помощи Парашечкиной Ольге Алексеевне, пострадавшей в результате пожара по адресу: г. Домодедово, мкр. Южный, ул.Курыжова, д. 19, кв. 72 </t>
  </si>
  <si>
    <t>Оказание материальной помощи Петровой Татьяне Николаевне, пострадавшей в результате пожара по адресу: г. Домодедово, д. Бурхино, ул. Ясная, д. 31</t>
  </si>
  <si>
    <t>Оказание материальной помощи Задонской Оксане Николаевне, пострадавшей в результате пожара по адресу: г. Домодедово, с. Лобаново, ул. Знаменская, д. 15, кв. 25</t>
  </si>
  <si>
    <t>ВСЕГО ЗА 2 КВАРТАЛ</t>
  </si>
  <si>
    <t>0000</t>
  </si>
  <si>
    <t>00 0 00 00000</t>
  </si>
  <si>
    <t>ВСЕГО ЗА 1 ПОЛУГОДИЕ</t>
  </si>
  <si>
    <t>Оказание материальной помощи Киселевой Олесе Петровне, пострадавшей в результате пожара по адресу: г. Домодедово, д. Гальчино, ул. Бульвар 60-летия СССР, д. 2/2, кв. 31</t>
  </si>
  <si>
    <t>ВСЕГО ЗА 3 КВАРТАЛ</t>
  </si>
  <si>
    <t>ВСЕГО ЗА 9 МЕСЯЦЕВ</t>
  </si>
  <si>
    <t>Оказание материальной помощи Рыловой Юлии Анатольевне, пострадавшей в результате пожара по адресу: г. Домодедово, д. Заболотье, вл. "Ансат", д. 2, блок 2</t>
  </si>
  <si>
    <t>Оказание материальной помощи Аленшиной Елене Александровне, пострадавшей в результате пожара по адресу: г. Домодедово, д. Одинцово, д. 12, кв. 1</t>
  </si>
  <si>
    <t>Оказание материальной помощи Николаеву Игорю Юрьевичу, пострадавшему в результате пожара по адресу: г. Домодедово, мкр. Центральный, ул. Корнеева, д. 46, кв. 108</t>
  </si>
  <si>
    <t>МКУ "УКС"*</t>
  </si>
  <si>
    <t>ВСЕГО ЗА 4 КВАРТАЛ</t>
  </si>
  <si>
    <t>ВСЕГО 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</si>
</sst>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??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2"/>
      <name val="Arial Cyr"/>
      <charset val="204"/>
    </font>
    <font>
      <sz val="10"/>
      <color indexed="12"/>
      <name val="Arial Cyr"/>
      <charset val="204"/>
    </font>
    <font>
      <b/>
      <sz val="12"/>
      <color theme="3" tint="-0.249977111117893"/>
      <name val="Times New Roman Cyr"/>
      <charset val="204"/>
    </font>
    <font>
      <sz val="12"/>
      <color theme="3" tint="-0.249977111117893"/>
      <name val="Times New Roman Cyr"/>
      <charset val="204"/>
    </font>
    <font>
      <sz val="12"/>
      <name val="Times New Roman Cyr"/>
      <charset val="204"/>
    </font>
    <font>
      <sz val="12"/>
      <color indexed="12"/>
      <name val="Arial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rgb="FF2F5B40"/>
      <name val="Times New Roman Cyr"/>
      <charset val="204"/>
    </font>
    <font>
      <b/>
      <sz val="12"/>
      <name val="Times New Roman Cyr"/>
      <family val="1"/>
      <charset val="204"/>
    </font>
    <font>
      <b/>
      <sz val="12"/>
      <color theme="4" tint="-0.499984740745262"/>
      <name val="Times New Roman Cyr"/>
      <charset val="204"/>
    </font>
    <font>
      <b/>
      <sz val="11"/>
      <color theme="0"/>
      <name val="Times New Roman Cyr"/>
      <charset val="204"/>
    </font>
    <font>
      <sz val="11"/>
      <color theme="0"/>
      <name val="Times New Roman Cyr"/>
      <charset val="204"/>
    </font>
    <font>
      <b/>
      <sz val="11"/>
      <color theme="0"/>
      <name val="Times New Roman Cyr"/>
      <family val="1"/>
      <charset val="204"/>
    </font>
    <font>
      <sz val="11"/>
      <color theme="0"/>
      <name val="Times New Roman Cyr"/>
      <family val="1"/>
      <charset val="204"/>
    </font>
    <font>
      <b/>
      <sz val="12"/>
      <color theme="0"/>
      <name val="Times New Roman Cyr"/>
      <family val="1"/>
      <charset val="204"/>
    </font>
    <font>
      <b/>
      <sz val="14"/>
      <color theme="0"/>
      <name val="Times New Roman Cyr"/>
      <charset val="204"/>
    </font>
    <font>
      <sz val="14"/>
      <color theme="0"/>
      <name val="Times New Roman Cyr"/>
      <charset val="204"/>
    </font>
    <font>
      <b/>
      <sz val="14"/>
      <color theme="0"/>
      <name val="Times New Roman"/>
      <family val="1"/>
      <charset val="204"/>
    </font>
    <font>
      <b/>
      <sz val="13"/>
      <color theme="0"/>
      <name val="Times New Roman"/>
      <family val="1"/>
      <charset val="204"/>
    </font>
    <font>
      <b/>
      <sz val="11"/>
      <name val="Times New Roman CYR"/>
      <family val="1"/>
      <charset val="204"/>
    </font>
    <font>
      <sz val="11"/>
      <color theme="3" tint="-0.249977111117893"/>
      <name val="Times New Roman Cyr"/>
      <charset val="204"/>
    </font>
    <font>
      <b/>
      <sz val="11"/>
      <name val="Times New Roman Cyr"/>
      <charset val="204"/>
    </font>
    <font>
      <b/>
      <sz val="11"/>
      <color rgb="FFFF0000"/>
      <name val="Times New Roman Cyr"/>
      <charset val="204"/>
    </font>
    <font>
      <sz val="11"/>
      <color theme="4" tint="-0.249977111117893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0" fillId="0" borderId="0"/>
  </cellStyleXfs>
  <cellXfs count="14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4" fontId="0" fillId="0" borderId="0" xfId="0" applyNumberFormat="1" applyAlignment="1">
      <alignment horizontal="center" vertical="center"/>
    </xf>
    <xf numFmtId="0" fontId="3" fillId="0" borderId="0" xfId="0" applyFont="1" applyAlignment="1"/>
    <xf numFmtId="0" fontId="6" fillId="0" borderId="0" xfId="0" applyFont="1" applyAlignment="1"/>
    <xf numFmtId="0" fontId="5" fillId="0" borderId="0" xfId="0" applyFont="1" applyFill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4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49" fontId="19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3" fontId="22" fillId="3" borderId="2" xfId="0" applyNumberFormat="1" applyFont="1" applyFill="1" applyBorder="1" applyAlignment="1">
      <alignment horizontal="center" vertical="center"/>
    </xf>
    <xf numFmtId="49" fontId="23" fillId="3" borderId="2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top" wrapText="1"/>
    </xf>
    <xf numFmtId="0" fontId="21" fillId="3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4" fontId="23" fillId="0" borderId="2" xfId="0" applyNumberFormat="1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49" fontId="24" fillId="5" borderId="2" xfId="0" applyNumberFormat="1" applyFont="1" applyFill="1" applyBorder="1" applyAlignment="1">
      <alignment horizontal="center" vertical="center"/>
    </xf>
    <xf numFmtId="14" fontId="24" fillId="5" borderId="2" xfId="0" applyNumberFormat="1" applyFont="1" applyFill="1" applyBorder="1" applyAlignment="1">
      <alignment horizontal="center" vertical="center"/>
    </xf>
    <xf numFmtId="164" fontId="18" fillId="2" borderId="2" xfId="1" applyNumberFormat="1" applyFont="1" applyFill="1" applyBorder="1" applyAlignment="1">
      <alignment horizontal="center" vertical="center"/>
    </xf>
    <xf numFmtId="164" fontId="25" fillId="2" borderId="2" xfId="1" applyNumberFormat="1" applyFont="1" applyFill="1" applyBorder="1" applyAlignment="1">
      <alignment horizontal="center" vertical="center"/>
    </xf>
    <xf numFmtId="4" fontId="23" fillId="2" borderId="2" xfId="0" applyNumberFormat="1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49" fontId="24" fillId="2" borderId="2" xfId="0" applyNumberFormat="1" applyFont="1" applyFill="1" applyBorder="1" applyAlignment="1">
      <alignment horizontal="center" vertical="center"/>
    </xf>
    <xf numFmtId="14" fontId="24" fillId="2" borderId="2" xfId="0" applyNumberFormat="1" applyFont="1" applyFill="1" applyBorder="1" applyAlignment="1">
      <alignment horizontal="center" vertical="center"/>
    </xf>
    <xf numFmtId="3" fontId="25" fillId="2" borderId="2" xfId="0" applyNumberFormat="1" applyFont="1" applyFill="1" applyBorder="1" applyAlignment="1">
      <alignment horizontal="center" vertical="center"/>
    </xf>
    <xf numFmtId="49" fontId="22" fillId="6" borderId="2" xfId="0" applyNumberFormat="1" applyFont="1" applyFill="1" applyBorder="1" applyAlignment="1">
      <alignment horizontal="center" vertical="center"/>
    </xf>
    <xf numFmtId="49" fontId="22" fillId="3" borderId="2" xfId="0" applyNumberFormat="1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center" vertical="center"/>
    </xf>
    <xf numFmtId="0" fontId="22" fillId="6" borderId="6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4" fontId="26" fillId="6" borderId="2" xfId="0" applyNumberFormat="1" applyFont="1" applyFill="1" applyBorder="1" applyAlignment="1">
      <alignment horizontal="center" vertical="center"/>
    </xf>
    <xf numFmtId="49" fontId="21" fillId="6" borderId="2" xfId="0" applyNumberFormat="1" applyFont="1" applyFill="1" applyBorder="1" applyAlignment="1">
      <alignment horizontal="center" vertical="center"/>
    </xf>
    <xf numFmtId="3" fontId="20" fillId="0" borderId="2" xfId="0" applyNumberFormat="1" applyFont="1" applyFill="1" applyBorder="1" applyAlignment="1">
      <alignment horizontal="center" vertical="center"/>
    </xf>
    <xf numFmtId="4" fontId="20" fillId="0" borderId="2" xfId="0" applyNumberFormat="1" applyFont="1" applyFill="1" applyBorder="1" applyAlignment="1">
      <alignment horizontal="center" vertical="center"/>
    </xf>
    <xf numFmtId="3" fontId="22" fillId="0" borderId="2" xfId="0" applyNumberFormat="1" applyFont="1" applyFill="1" applyBorder="1" applyAlignment="1">
      <alignment horizontal="center" vertical="center"/>
    </xf>
    <xf numFmtId="4" fontId="20" fillId="4" borderId="2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20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0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49" fontId="24" fillId="0" borderId="2" xfId="0" applyNumberFormat="1" applyFont="1" applyFill="1" applyBorder="1" applyAlignment="1">
      <alignment horizontal="center" vertical="center"/>
    </xf>
    <xf numFmtId="14" fontId="24" fillId="0" borderId="2" xfId="0" applyNumberFormat="1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4" fontId="20" fillId="4" borderId="1" xfId="0" applyNumberFormat="1" applyFont="1" applyFill="1" applyBorder="1" applyAlignment="1">
      <alignment horizontal="center" vertical="center"/>
    </xf>
    <xf numFmtId="164" fontId="27" fillId="2" borderId="2" xfId="1" applyNumberFormat="1" applyFont="1" applyFill="1" applyBorder="1" applyAlignment="1">
      <alignment horizontal="center" vertical="center"/>
    </xf>
    <xf numFmtId="49" fontId="19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20" fillId="2" borderId="2" xfId="0" applyFont="1" applyFill="1" applyBorder="1" applyAlignment="1">
      <alignment vertical="center" wrapText="1"/>
    </xf>
    <xf numFmtId="0" fontId="23" fillId="2" borderId="2" xfId="0" applyFont="1" applyFill="1" applyBorder="1" applyAlignment="1">
      <alignment horizontal="center" vertical="center" wrapText="1"/>
    </xf>
    <xf numFmtId="3" fontId="27" fillId="2" borderId="2" xfId="0" applyNumberFormat="1" applyFont="1" applyFill="1" applyBorder="1" applyAlignment="1">
      <alignment horizontal="center" vertical="center"/>
    </xf>
    <xf numFmtId="3" fontId="27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4" fontId="26" fillId="3" borderId="2" xfId="0" applyNumberFormat="1" applyFont="1" applyFill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/>
    </xf>
    <xf numFmtId="3" fontId="25" fillId="3" borderId="2" xfId="0" applyNumberFormat="1" applyFont="1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22" fillId="0" borderId="0" xfId="0" applyFont="1" applyFill="1" applyBorder="1" applyAlignment="1">
      <alignment horizontal="center" vertical="center" wrapText="1"/>
    </xf>
    <xf numFmtId="4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3" fontId="28" fillId="0" borderId="0" xfId="0" applyNumberFormat="1" applyFont="1" applyFill="1" applyBorder="1" applyAlignment="1">
      <alignment horizontal="center" vertical="center"/>
    </xf>
    <xf numFmtId="49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4" fontId="28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4" fontId="32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" fontId="33" fillId="0" borderId="0" xfId="0" applyNumberFormat="1" applyFont="1" applyFill="1" applyBorder="1" applyAlignment="1">
      <alignment horizontal="center" vertical="center"/>
    </xf>
    <xf numFmtId="3" fontId="33" fillId="0" borderId="0" xfId="0" applyNumberFormat="1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right" vertical="center"/>
    </xf>
    <xf numFmtId="4" fontId="30" fillId="0" borderId="0" xfId="0" applyNumberFormat="1" applyFont="1" applyFill="1" applyBorder="1" applyAlignment="1">
      <alignment horizontal="center" vertical="center"/>
    </xf>
    <xf numFmtId="49" fontId="33" fillId="0" borderId="0" xfId="0" applyNumberFormat="1" applyFont="1" applyFill="1" applyBorder="1" applyAlignment="1">
      <alignment vertical="center"/>
    </xf>
    <xf numFmtId="0" fontId="34" fillId="0" borderId="0" xfId="0" applyFont="1" applyFill="1" applyBorder="1" applyAlignment="1">
      <alignment horizontal="center" vertical="center" wrapText="1"/>
    </xf>
    <xf numFmtId="4" fontId="29" fillId="0" borderId="0" xfId="0" applyNumberFormat="1" applyFont="1" applyFill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4" fontId="36" fillId="0" borderId="0" xfId="0" applyNumberFormat="1" applyFont="1" applyAlignment="1">
      <alignment horizontal="left" vertical="center"/>
    </xf>
    <xf numFmtId="3" fontId="33" fillId="0" borderId="0" xfId="0" applyNumberFormat="1" applyFont="1" applyFill="1" applyBorder="1" applyAlignment="1">
      <alignment horizontal="left"/>
    </xf>
    <xf numFmtId="0" fontId="3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" fontId="38" fillId="0" borderId="0" xfId="0" applyNumberFormat="1" applyFont="1" applyFill="1" applyBorder="1" applyAlignment="1">
      <alignment horizontal="center" vertical="center"/>
    </xf>
    <xf numFmtId="4" fontId="37" fillId="0" borderId="0" xfId="0" applyNumberFormat="1" applyFont="1" applyFill="1" applyBorder="1" applyAlignment="1">
      <alignment horizontal="center" vertical="center"/>
    </xf>
    <xf numFmtId="3" fontId="39" fillId="0" borderId="0" xfId="0" applyNumberFormat="1" applyFont="1" applyFill="1" applyBorder="1" applyAlignment="1">
      <alignment horizontal="center" vertical="center"/>
    </xf>
    <xf numFmtId="3" fontId="40" fillId="0" borderId="0" xfId="0" applyNumberFormat="1" applyFont="1" applyFill="1" applyBorder="1" applyAlignment="1">
      <alignment horizontal="center" vertical="center"/>
    </xf>
    <xf numFmtId="49" fontId="41" fillId="0" borderId="0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  <xf numFmtId="4" fontId="39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_Прил №2 - ФКР - Бюджет 200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workbookViewId="0">
      <selection sqref="A1:XFD1048576"/>
    </sheetView>
  </sheetViews>
  <sheetFormatPr defaultRowHeight="15" x14ac:dyDescent="0.25"/>
  <cols>
    <col min="1" max="1" width="13.140625" style="1" customWidth="1"/>
    <col min="2" max="2" width="15.7109375" style="2" customWidth="1"/>
    <col min="3" max="3" width="15.5703125" style="2" customWidth="1"/>
    <col min="4" max="4" width="8.5703125" style="2" customWidth="1"/>
    <col min="5" max="5" width="16.42578125" style="3" customWidth="1"/>
    <col min="6" max="7" width="9.42578125" style="2" customWidth="1"/>
    <col min="8" max="8" width="15.5703125" style="2" customWidth="1"/>
    <col min="9" max="9" width="54.42578125" style="1" customWidth="1"/>
    <col min="10" max="10" width="19.85546875" style="1" customWidth="1"/>
    <col min="11" max="11" width="16.85546875" style="1" customWidth="1"/>
    <col min="12" max="12" width="0.42578125" style="1" hidden="1" customWidth="1"/>
    <col min="13" max="13" width="13.42578125" style="1" hidden="1" customWidth="1"/>
    <col min="14" max="14" width="9.140625" style="1" customWidth="1"/>
    <col min="15" max="256" width="9.140625" style="1"/>
    <col min="257" max="257" width="13.140625" style="1" customWidth="1"/>
    <col min="258" max="258" width="15.7109375" style="1" customWidth="1"/>
    <col min="259" max="259" width="15.5703125" style="1" customWidth="1"/>
    <col min="260" max="260" width="8.5703125" style="1" customWidth="1"/>
    <col min="261" max="261" width="16.42578125" style="1" customWidth="1"/>
    <col min="262" max="263" width="9.42578125" style="1" customWidth="1"/>
    <col min="264" max="264" width="15.5703125" style="1" customWidth="1"/>
    <col min="265" max="265" width="54.42578125" style="1" customWidth="1"/>
    <col min="266" max="266" width="19.85546875" style="1" customWidth="1"/>
    <col min="267" max="267" width="16.85546875" style="1" customWidth="1"/>
    <col min="268" max="269" width="0" style="1" hidden="1" customWidth="1"/>
    <col min="270" max="270" width="9.140625" style="1" customWidth="1"/>
    <col min="271" max="512" width="9.140625" style="1"/>
    <col min="513" max="513" width="13.140625" style="1" customWidth="1"/>
    <col min="514" max="514" width="15.7109375" style="1" customWidth="1"/>
    <col min="515" max="515" width="15.5703125" style="1" customWidth="1"/>
    <col min="516" max="516" width="8.5703125" style="1" customWidth="1"/>
    <col min="517" max="517" width="16.42578125" style="1" customWidth="1"/>
    <col min="518" max="519" width="9.42578125" style="1" customWidth="1"/>
    <col min="520" max="520" width="15.5703125" style="1" customWidth="1"/>
    <col min="521" max="521" width="54.42578125" style="1" customWidth="1"/>
    <col min="522" max="522" width="19.85546875" style="1" customWidth="1"/>
    <col min="523" max="523" width="16.85546875" style="1" customWidth="1"/>
    <col min="524" max="525" width="0" style="1" hidden="1" customWidth="1"/>
    <col min="526" max="526" width="9.140625" style="1" customWidth="1"/>
    <col min="527" max="768" width="9.140625" style="1"/>
    <col min="769" max="769" width="13.140625" style="1" customWidth="1"/>
    <col min="770" max="770" width="15.7109375" style="1" customWidth="1"/>
    <col min="771" max="771" width="15.5703125" style="1" customWidth="1"/>
    <col min="772" max="772" width="8.5703125" style="1" customWidth="1"/>
    <col min="773" max="773" width="16.42578125" style="1" customWidth="1"/>
    <col min="774" max="775" width="9.42578125" style="1" customWidth="1"/>
    <col min="776" max="776" width="15.5703125" style="1" customWidth="1"/>
    <col min="777" max="777" width="54.42578125" style="1" customWidth="1"/>
    <col min="778" max="778" width="19.85546875" style="1" customWidth="1"/>
    <col min="779" max="779" width="16.85546875" style="1" customWidth="1"/>
    <col min="780" max="781" width="0" style="1" hidden="1" customWidth="1"/>
    <col min="782" max="782" width="9.140625" style="1" customWidth="1"/>
    <col min="783" max="1024" width="9.140625" style="1"/>
    <col min="1025" max="1025" width="13.140625" style="1" customWidth="1"/>
    <col min="1026" max="1026" width="15.7109375" style="1" customWidth="1"/>
    <col min="1027" max="1027" width="15.5703125" style="1" customWidth="1"/>
    <col min="1028" max="1028" width="8.5703125" style="1" customWidth="1"/>
    <col min="1029" max="1029" width="16.42578125" style="1" customWidth="1"/>
    <col min="1030" max="1031" width="9.42578125" style="1" customWidth="1"/>
    <col min="1032" max="1032" width="15.5703125" style="1" customWidth="1"/>
    <col min="1033" max="1033" width="54.42578125" style="1" customWidth="1"/>
    <col min="1034" max="1034" width="19.85546875" style="1" customWidth="1"/>
    <col min="1035" max="1035" width="16.85546875" style="1" customWidth="1"/>
    <col min="1036" max="1037" width="0" style="1" hidden="1" customWidth="1"/>
    <col min="1038" max="1038" width="9.140625" style="1" customWidth="1"/>
    <col min="1039" max="1280" width="9.140625" style="1"/>
    <col min="1281" max="1281" width="13.140625" style="1" customWidth="1"/>
    <col min="1282" max="1282" width="15.7109375" style="1" customWidth="1"/>
    <col min="1283" max="1283" width="15.5703125" style="1" customWidth="1"/>
    <col min="1284" max="1284" width="8.5703125" style="1" customWidth="1"/>
    <col min="1285" max="1285" width="16.42578125" style="1" customWidth="1"/>
    <col min="1286" max="1287" width="9.42578125" style="1" customWidth="1"/>
    <col min="1288" max="1288" width="15.5703125" style="1" customWidth="1"/>
    <col min="1289" max="1289" width="54.42578125" style="1" customWidth="1"/>
    <col min="1290" max="1290" width="19.85546875" style="1" customWidth="1"/>
    <col min="1291" max="1291" width="16.85546875" style="1" customWidth="1"/>
    <col min="1292" max="1293" width="0" style="1" hidden="1" customWidth="1"/>
    <col min="1294" max="1294" width="9.140625" style="1" customWidth="1"/>
    <col min="1295" max="1536" width="9.140625" style="1"/>
    <col min="1537" max="1537" width="13.140625" style="1" customWidth="1"/>
    <col min="1538" max="1538" width="15.7109375" style="1" customWidth="1"/>
    <col min="1539" max="1539" width="15.5703125" style="1" customWidth="1"/>
    <col min="1540" max="1540" width="8.5703125" style="1" customWidth="1"/>
    <col min="1541" max="1541" width="16.42578125" style="1" customWidth="1"/>
    <col min="1542" max="1543" width="9.42578125" style="1" customWidth="1"/>
    <col min="1544" max="1544" width="15.5703125" style="1" customWidth="1"/>
    <col min="1545" max="1545" width="54.42578125" style="1" customWidth="1"/>
    <col min="1546" max="1546" width="19.85546875" style="1" customWidth="1"/>
    <col min="1547" max="1547" width="16.85546875" style="1" customWidth="1"/>
    <col min="1548" max="1549" width="0" style="1" hidden="1" customWidth="1"/>
    <col min="1550" max="1550" width="9.140625" style="1" customWidth="1"/>
    <col min="1551" max="1792" width="9.140625" style="1"/>
    <col min="1793" max="1793" width="13.140625" style="1" customWidth="1"/>
    <col min="1794" max="1794" width="15.7109375" style="1" customWidth="1"/>
    <col min="1795" max="1795" width="15.5703125" style="1" customWidth="1"/>
    <col min="1796" max="1796" width="8.5703125" style="1" customWidth="1"/>
    <col min="1797" max="1797" width="16.42578125" style="1" customWidth="1"/>
    <col min="1798" max="1799" width="9.42578125" style="1" customWidth="1"/>
    <col min="1800" max="1800" width="15.5703125" style="1" customWidth="1"/>
    <col min="1801" max="1801" width="54.42578125" style="1" customWidth="1"/>
    <col min="1802" max="1802" width="19.85546875" style="1" customWidth="1"/>
    <col min="1803" max="1803" width="16.85546875" style="1" customWidth="1"/>
    <col min="1804" max="1805" width="0" style="1" hidden="1" customWidth="1"/>
    <col min="1806" max="1806" width="9.140625" style="1" customWidth="1"/>
    <col min="1807" max="2048" width="9.140625" style="1"/>
    <col min="2049" max="2049" width="13.140625" style="1" customWidth="1"/>
    <col min="2050" max="2050" width="15.7109375" style="1" customWidth="1"/>
    <col min="2051" max="2051" width="15.5703125" style="1" customWidth="1"/>
    <col min="2052" max="2052" width="8.5703125" style="1" customWidth="1"/>
    <col min="2053" max="2053" width="16.42578125" style="1" customWidth="1"/>
    <col min="2054" max="2055" width="9.42578125" style="1" customWidth="1"/>
    <col min="2056" max="2056" width="15.5703125" style="1" customWidth="1"/>
    <col min="2057" max="2057" width="54.42578125" style="1" customWidth="1"/>
    <col min="2058" max="2058" width="19.85546875" style="1" customWidth="1"/>
    <col min="2059" max="2059" width="16.85546875" style="1" customWidth="1"/>
    <col min="2060" max="2061" width="0" style="1" hidden="1" customWidth="1"/>
    <col min="2062" max="2062" width="9.140625" style="1" customWidth="1"/>
    <col min="2063" max="2304" width="9.140625" style="1"/>
    <col min="2305" max="2305" width="13.140625" style="1" customWidth="1"/>
    <col min="2306" max="2306" width="15.7109375" style="1" customWidth="1"/>
    <col min="2307" max="2307" width="15.5703125" style="1" customWidth="1"/>
    <col min="2308" max="2308" width="8.5703125" style="1" customWidth="1"/>
    <col min="2309" max="2309" width="16.42578125" style="1" customWidth="1"/>
    <col min="2310" max="2311" width="9.42578125" style="1" customWidth="1"/>
    <col min="2312" max="2312" width="15.5703125" style="1" customWidth="1"/>
    <col min="2313" max="2313" width="54.42578125" style="1" customWidth="1"/>
    <col min="2314" max="2314" width="19.85546875" style="1" customWidth="1"/>
    <col min="2315" max="2315" width="16.85546875" style="1" customWidth="1"/>
    <col min="2316" max="2317" width="0" style="1" hidden="1" customWidth="1"/>
    <col min="2318" max="2318" width="9.140625" style="1" customWidth="1"/>
    <col min="2319" max="2560" width="9.140625" style="1"/>
    <col min="2561" max="2561" width="13.140625" style="1" customWidth="1"/>
    <col min="2562" max="2562" width="15.7109375" style="1" customWidth="1"/>
    <col min="2563" max="2563" width="15.5703125" style="1" customWidth="1"/>
    <col min="2564" max="2564" width="8.5703125" style="1" customWidth="1"/>
    <col min="2565" max="2565" width="16.42578125" style="1" customWidth="1"/>
    <col min="2566" max="2567" width="9.42578125" style="1" customWidth="1"/>
    <col min="2568" max="2568" width="15.5703125" style="1" customWidth="1"/>
    <col min="2569" max="2569" width="54.42578125" style="1" customWidth="1"/>
    <col min="2570" max="2570" width="19.85546875" style="1" customWidth="1"/>
    <col min="2571" max="2571" width="16.85546875" style="1" customWidth="1"/>
    <col min="2572" max="2573" width="0" style="1" hidden="1" customWidth="1"/>
    <col min="2574" max="2574" width="9.140625" style="1" customWidth="1"/>
    <col min="2575" max="2816" width="9.140625" style="1"/>
    <col min="2817" max="2817" width="13.140625" style="1" customWidth="1"/>
    <col min="2818" max="2818" width="15.7109375" style="1" customWidth="1"/>
    <col min="2819" max="2819" width="15.5703125" style="1" customWidth="1"/>
    <col min="2820" max="2820" width="8.5703125" style="1" customWidth="1"/>
    <col min="2821" max="2821" width="16.42578125" style="1" customWidth="1"/>
    <col min="2822" max="2823" width="9.42578125" style="1" customWidth="1"/>
    <col min="2824" max="2824" width="15.5703125" style="1" customWidth="1"/>
    <col min="2825" max="2825" width="54.42578125" style="1" customWidth="1"/>
    <col min="2826" max="2826" width="19.85546875" style="1" customWidth="1"/>
    <col min="2827" max="2827" width="16.85546875" style="1" customWidth="1"/>
    <col min="2828" max="2829" width="0" style="1" hidden="1" customWidth="1"/>
    <col min="2830" max="2830" width="9.140625" style="1" customWidth="1"/>
    <col min="2831" max="3072" width="9.140625" style="1"/>
    <col min="3073" max="3073" width="13.140625" style="1" customWidth="1"/>
    <col min="3074" max="3074" width="15.7109375" style="1" customWidth="1"/>
    <col min="3075" max="3075" width="15.5703125" style="1" customWidth="1"/>
    <col min="3076" max="3076" width="8.5703125" style="1" customWidth="1"/>
    <col min="3077" max="3077" width="16.42578125" style="1" customWidth="1"/>
    <col min="3078" max="3079" width="9.42578125" style="1" customWidth="1"/>
    <col min="3080" max="3080" width="15.5703125" style="1" customWidth="1"/>
    <col min="3081" max="3081" width="54.42578125" style="1" customWidth="1"/>
    <col min="3082" max="3082" width="19.85546875" style="1" customWidth="1"/>
    <col min="3083" max="3083" width="16.85546875" style="1" customWidth="1"/>
    <col min="3084" max="3085" width="0" style="1" hidden="1" customWidth="1"/>
    <col min="3086" max="3086" width="9.140625" style="1" customWidth="1"/>
    <col min="3087" max="3328" width="9.140625" style="1"/>
    <col min="3329" max="3329" width="13.140625" style="1" customWidth="1"/>
    <col min="3330" max="3330" width="15.7109375" style="1" customWidth="1"/>
    <col min="3331" max="3331" width="15.5703125" style="1" customWidth="1"/>
    <col min="3332" max="3332" width="8.5703125" style="1" customWidth="1"/>
    <col min="3333" max="3333" width="16.42578125" style="1" customWidth="1"/>
    <col min="3334" max="3335" width="9.42578125" style="1" customWidth="1"/>
    <col min="3336" max="3336" width="15.5703125" style="1" customWidth="1"/>
    <col min="3337" max="3337" width="54.42578125" style="1" customWidth="1"/>
    <col min="3338" max="3338" width="19.85546875" style="1" customWidth="1"/>
    <col min="3339" max="3339" width="16.85546875" style="1" customWidth="1"/>
    <col min="3340" max="3341" width="0" style="1" hidden="1" customWidth="1"/>
    <col min="3342" max="3342" width="9.140625" style="1" customWidth="1"/>
    <col min="3343" max="3584" width="9.140625" style="1"/>
    <col min="3585" max="3585" width="13.140625" style="1" customWidth="1"/>
    <col min="3586" max="3586" width="15.7109375" style="1" customWidth="1"/>
    <col min="3587" max="3587" width="15.5703125" style="1" customWidth="1"/>
    <col min="3588" max="3588" width="8.5703125" style="1" customWidth="1"/>
    <col min="3589" max="3589" width="16.42578125" style="1" customWidth="1"/>
    <col min="3590" max="3591" width="9.42578125" style="1" customWidth="1"/>
    <col min="3592" max="3592" width="15.5703125" style="1" customWidth="1"/>
    <col min="3593" max="3593" width="54.42578125" style="1" customWidth="1"/>
    <col min="3594" max="3594" width="19.85546875" style="1" customWidth="1"/>
    <col min="3595" max="3595" width="16.85546875" style="1" customWidth="1"/>
    <col min="3596" max="3597" width="0" style="1" hidden="1" customWidth="1"/>
    <col min="3598" max="3598" width="9.140625" style="1" customWidth="1"/>
    <col min="3599" max="3840" width="9.140625" style="1"/>
    <col min="3841" max="3841" width="13.140625" style="1" customWidth="1"/>
    <col min="3842" max="3842" width="15.7109375" style="1" customWidth="1"/>
    <col min="3843" max="3843" width="15.5703125" style="1" customWidth="1"/>
    <col min="3844" max="3844" width="8.5703125" style="1" customWidth="1"/>
    <col min="3845" max="3845" width="16.42578125" style="1" customWidth="1"/>
    <col min="3846" max="3847" width="9.42578125" style="1" customWidth="1"/>
    <col min="3848" max="3848" width="15.5703125" style="1" customWidth="1"/>
    <col min="3849" max="3849" width="54.42578125" style="1" customWidth="1"/>
    <col min="3850" max="3850" width="19.85546875" style="1" customWidth="1"/>
    <col min="3851" max="3851" width="16.85546875" style="1" customWidth="1"/>
    <col min="3852" max="3853" width="0" style="1" hidden="1" customWidth="1"/>
    <col min="3854" max="3854" width="9.140625" style="1" customWidth="1"/>
    <col min="3855" max="4096" width="9.140625" style="1"/>
    <col min="4097" max="4097" width="13.140625" style="1" customWidth="1"/>
    <col min="4098" max="4098" width="15.7109375" style="1" customWidth="1"/>
    <col min="4099" max="4099" width="15.5703125" style="1" customWidth="1"/>
    <col min="4100" max="4100" width="8.5703125" style="1" customWidth="1"/>
    <col min="4101" max="4101" width="16.42578125" style="1" customWidth="1"/>
    <col min="4102" max="4103" width="9.42578125" style="1" customWidth="1"/>
    <col min="4104" max="4104" width="15.5703125" style="1" customWidth="1"/>
    <col min="4105" max="4105" width="54.42578125" style="1" customWidth="1"/>
    <col min="4106" max="4106" width="19.85546875" style="1" customWidth="1"/>
    <col min="4107" max="4107" width="16.85546875" style="1" customWidth="1"/>
    <col min="4108" max="4109" width="0" style="1" hidden="1" customWidth="1"/>
    <col min="4110" max="4110" width="9.140625" style="1" customWidth="1"/>
    <col min="4111" max="4352" width="9.140625" style="1"/>
    <col min="4353" max="4353" width="13.140625" style="1" customWidth="1"/>
    <col min="4354" max="4354" width="15.7109375" style="1" customWidth="1"/>
    <col min="4355" max="4355" width="15.5703125" style="1" customWidth="1"/>
    <col min="4356" max="4356" width="8.5703125" style="1" customWidth="1"/>
    <col min="4357" max="4357" width="16.42578125" style="1" customWidth="1"/>
    <col min="4358" max="4359" width="9.42578125" style="1" customWidth="1"/>
    <col min="4360" max="4360" width="15.5703125" style="1" customWidth="1"/>
    <col min="4361" max="4361" width="54.42578125" style="1" customWidth="1"/>
    <col min="4362" max="4362" width="19.85546875" style="1" customWidth="1"/>
    <col min="4363" max="4363" width="16.85546875" style="1" customWidth="1"/>
    <col min="4364" max="4365" width="0" style="1" hidden="1" customWidth="1"/>
    <col min="4366" max="4366" width="9.140625" style="1" customWidth="1"/>
    <col min="4367" max="4608" width="9.140625" style="1"/>
    <col min="4609" max="4609" width="13.140625" style="1" customWidth="1"/>
    <col min="4610" max="4610" width="15.7109375" style="1" customWidth="1"/>
    <col min="4611" max="4611" width="15.5703125" style="1" customWidth="1"/>
    <col min="4612" max="4612" width="8.5703125" style="1" customWidth="1"/>
    <col min="4613" max="4613" width="16.42578125" style="1" customWidth="1"/>
    <col min="4614" max="4615" width="9.42578125" style="1" customWidth="1"/>
    <col min="4616" max="4616" width="15.5703125" style="1" customWidth="1"/>
    <col min="4617" max="4617" width="54.42578125" style="1" customWidth="1"/>
    <col min="4618" max="4618" width="19.85546875" style="1" customWidth="1"/>
    <col min="4619" max="4619" width="16.85546875" style="1" customWidth="1"/>
    <col min="4620" max="4621" width="0" style="1" hidden="1" customWidth="1"/>
    <col min="4622" max="4622" width="9.140625" style="1" customWidth="1"/>
    <col min="4623" max="4864" width="9.140625" style="1"/>
    <col min="4865" max="4865" width="13.140625" style="1" customWidth="1"/>
    <col min="4866" max="4866" width="15.7109375" style="1" customWidth="1"/>
    <col min="4867" max="4867" width="15.5703125" style="1" customWidth="1"/>
    <col min="4868" max="4868" width="8.5703125" style="1" customWidth="1"/>
    <col min="4869" max="4869" width="16.42578125" style="1" customWidth="1"/>
    <col min="4870" max="4871" width="9.42578125" style="1" customWidth="1"/>
    <col min="4872" max="4872" width="15.5703125" style="1" customWidth="1"/>
    <col min="4873" max="4873" width="54.42578125" style="1" customWidth="1"/>
    <col min="4874" max="4874" width="19.85546875" style="1" customWidth="1"/>
    <col min="4875" max="4875" width="16.85546875" style="1" customWidth="1"/>
    <col min="4876" max="4877" width="0" style="1" hidden="1" customWidth="1"/>
    <col min="4878" max="4878" width="9.140625" style="1" customWidth="1"/>
    <col min="4879" max="5120" width="9.140625" style="1"/>
    <col min="5121" max="5121" width="13.140625" style="1" customWidth="1"/>
    <col min="5122" max="5122" width="15.7109375" style="1" customWidth="1"/>
    <col min="5123" max="5123" width="15.5703125" style="1" customWidth="1"/>
    <col min="5124" max="5124" width="8.5703125" style="1" customWidth="1"/>
    <col min="5125" max="5125" width="16.42578125" style="1" customWidth="1"/>
    <col min="5126" max="5127" width="9.42578125" style="1" customWidth="1"/>
    <col min="5128" max="5128" width="15.5703125" style="1" customWidth="1"/>
    <col min="5129" max="5129" width="54.42578125" style="1" customWidth="1"/>
    <col min="5130" max="5130" width="19.85546875" style="1" customWidth="1"/>
    <col min="5131" max="5131" width="16.85546875" style="1" customWidth="1"/>
    <col min="5132" max="5133" width="0" style="1" hidden="1" customWidth="1"/>
    <col min="5134" max="5134" width="9.140625" style="1" customWidth="1"/>
    <col min="5135" max="5376" width="9.140625" style="1"/>
    <col min="5377" max="5377" width="13.140625" style="1" customWidth="1"/>
    <col min="5378" max="5378" width="15.7109375" style="1" customWidth="1"/>
    <col min="5379" max="5379" width="15.5703125" style="1" customWidth="1"/>
    <col min="5380" max="5380" width="8.5703125" style="1" customWidth="1"/>
    <col min="5381" max="5381" width="16.42578125" style="1" customWidth="1"/>
    <col min="5382" max="5383" width="9.42578125" style="1" customWidth="1"/>
    <col min="5384" max="5384" width="15.5703125" style="1" customWidth="1"/>
    <col min="5385" max="5385" width="54.42578125" style="1" customWidth="1"/>
    <col min="5386" max="5386" width="19.85546875" style="1" customWidth="1"/>
    <col min="5387" max="5387" width="16.85546875" style="1" customWidth="1"/>
    <col min="5388" max="5389" width="0" style="1" hidden="1" customWidth="1"/>
    <col min="5390" max="5390" width="9.140625" style="1" customWidth="1"/>
    <col min="5391" max="5632" width="9.140625" style="1"/>
    <col min="5633" max="5633" width="13.140625" style="1" customWidth="1"/>
    <col min="5634" max="5634" width="15.7109375" style="1" customWidth="1"/>
    <col min="5635" max="5635" width="15.5703125" style="1" customWidth="1"/>
    <col min="5636" max="5636" width="8.5703125" style="1" customWidth="1"/>
    <col min="5637" max="5637" width="16.42578125" style="1" customWidth="1"/>
    <col min="5638" max="5639" width="9.42578125" style="1" customWidth="1"/>
    <col min="5640" max="5640" width="15.5703125" style="1" customWidth="1"/>
    <col min="5641" max="5641" width="54.42578125" style="1" customWidth="1"/>
    <col min="5642" max="5642" width="19.85546875" style="1" customWidth="1"/>
    <col min="5643" max="5643" width="16.85546875" style="1" customWidth="1"/>
    <col min="5644" max="5645" width="0" style="1" hidden="1" customWidth="1"/>
    <col min="5646" max="5646" width="9.140625" style="1" customWidth="1"/>
    <col min="5647" max="5888" width="9.140625" style="1"/>
    <col min="5889" max="5889" width="13.140625" style="1" customWidth="1"/>
    <col min="5890" max="5890" width="15.7109375" style="1" customWidth="1"/>
    <col min="5891" max="5891" width="15.5703125" style="1" customWidth="1"/>
    <col min="5892" max="5892" width="8.5703125" style="1" customWidth="1"/>
    <col min="5893" max="5893" width="16.42578125" style="1" customWidth="1"/>
    <col min="5894" max="5895" width="9.42578125" style="1" customWidth="1"/>
    <col min="5896" max="5896" width="15.5703125" style="1" customWidth="1"/>
    <col min="5897" max="5897" width="54.42578125" style="1" customWidth="1"/>
    <col min="5898" max="5898" width="19.85546875" style="1" customWidth="1"/>
    <col min="5899" max="5899" width="16.85546875" style="1" customWidth="1"/>
    <col min="5900" max="5901" width="0" style="1" hidden="1" customWidth="1"/>
    <col min="5902" max="5902" width="9.140625" style="1" customWidth="1"/>
    <col min="5903" max="6144" width="9.140625" style="1"/>
    <col min="6145" max="6145" width="13.140625" style="1" customWidth="1"/>
    <col min="6146" max="6146" width="15.7109375" style="1" customWidth="1"/>
    <col min="6147" max="6147" width="15.5703125" style="1" customWidth="1"/>
    <col min="6148" max="6148" width="8.5703125" style="1" customWidth="1"/>
    <col min="6149" max="6149" width="16.42578125" style="1" customWidth="1"/>
    <col min="6150" max="6151" width="9.42578125" style="1" customWidth="1"/>
    <col min="6152" max="6152" width="15.5703125" style="1" customWidth="1"/>
    <col min="6153" max="6153" width="54.42578125" style="1" customWidth="1"/>
    <col min="6154" max="6154" width="19.85546875" style="1" customWidth="1"/>
    <col min="6155" max="6155" width="16.85546875" style="1" customWidth="1"/>
    <col min="6156" max="6157" width="0" style="1" hidden="1" customWidth="1"/>
    <col min="6158" max="6158" width="9.140625" style="1" customWidth="1"/>
    <col min="6159" max="6400" width="9.140625" style="1"/>
    <col min="6401" max="6401" width="13.140625" style="1" customWidth="1"/>
    <col min="6402" max="6402" width="15.7109375" style="1" customWidth="1"/>
    <col min="6403" max="6403" width="15.5703125" style="1" customWidth="1"/>
    <col min="6404" max="6404" width="8.5703125" style="1" customWidth="1"/>
    <col min="6405" max="6405" width="16.42578125" style="1" customWidth="1"/>
    <col min="6406" max="6407" width="9.42578125" style="1" customWidth="1"/>
    <col min="6408" max="6408" width="15.5703125" style="1" customWidth="1"/>
    <col min="6409" max="6409" width="54.42578125" style="1" customWidth="1"/>
    <col min="6410" max="6410" width="19.85546875" style="1" customWidth="1"/>
    <col min="6411" max="6411" width="16.85546875" style="1" customWidth="1"/>
    <col min="6412" max="6413" width="0" style="1" hidden="1" customWidth="1"/>
    <col min="6414" max="6414" width="9.140625" style="1" customWidth="1"/>
    <col min="6415" max="6656" width="9.140625" style="1"/>
    <col min="6657" max="6657" width="13.140625" style="1" customWidth="1"/>
    <col min="6658" max="6658" width="15.7109375" style="1" customWidth="1"/>
    <col min="6659" max="6659" width="15.5703125" style="1" customWidth="1"/>
    <col min="6660" max="6660" width="8.5703125" style="1" customWidth="1"/>
    <col min="6661" max="6661" width="16.42578125" style="1" customWidth="1"/>
    <col min="6662" max="6663" width="9.42578125" style="1" customWidth="1"/>
    <col min="6664" max="6664" width="15.5703125" style="1" customWidth="1"/>
    <col min="6665" max="6665" width="54.42578125" style="1" customWidth="1"/>
    <col min="6666" max="6666" width="19.85546875" style="1" customWidth="1"/>
    <col min="6667" max="6667" width="16.85546875" style="1" customWidth="1"/>
    <col min="6668" max="6669" width="0" style="1" hidden="1" customWidth="1"/>
    <col min="6670" max="6670" width="9.140625" style="1" customWidth="1"/>
    <col min="6671" max="6912" width="9.140625" style="1"/>
    <col min="6913" max="6913" width="13.140625" style="1" customWidth="1"/>
    <col min="6914" max="6914" width="15.7109375" style="1" customWidth="1"/>
    <col min="6915" max="6915" width="15.5703125" style="1" customWidth="1"/>
    <col min="6916" max="6916" width="8.5703125" style="1" customWidth="1"/>
    <col min="6917" max="6917" width="16.42578125" style="1" customWidth="1"/>
    <col min="6918" max="6919" width="9.42578125" style="1" customWidth="1"/>
    <col min="6920" max="6920" width="15.5703125" style="1" customWidth="1"/>
    <col min="6921" max="6921" width="54.42578125" style="1" customWidth="1"/>
    <col min="6922" max="6922" width="19.85546875" style="1" customWidth="1"/>
    <col min="6923" max="6923" width="16.85546875" style="1" customWidth="1"/>
    <col min="6924" max="6925" width="0" style="1" hidden="1" customWidth="1"/>
    <col min="6926" max="6926" width="9.140625" style="1" customWidth="1"/>
    <col min="6927" max="7168" width="9.140625" style="1"/>
    <col min="7169" max="7169" width="13.140625" style="1" customWidth="1"/>
    <col min="7170" max="7170" width="15.7109375" style="1" customWidth="1"/>
    <col min="7171" max="7171" width="15.5703125" style="1" customWidth="1"/>
    <col min="7172" max="7172" width="8.5703125" style="1" customWidth="1"/>
    <col min="7173" max="7173" width="16.42578125" style="1" customWidth="1"/>
    <col min="7174" max="7175" width="9.42578125" style="1" customWidth="1"/>
    <col min="7176" max="7176" width="15.5703125" style="1" customWidth="1"/>
    <col min="7177" max="7177" width="54.42578125" style="1" customWidth="1"/>
    <col min="7178" max="7178" width="19.85546875" style="1" customWidth="1"/>
    <col min="7179" max="7179" width="16.85546875" style="1" customWidth="1"/>
    <col min="7180" max="7181" width="0" style="1" hidden="1" customWidth="1"/>
    <col min="7182" max="7182" width="9.140625" style="1" customWidth="1"/>
    <col min="7183" max="7424" width="9.140625" style="1"/>
    <col min="7425" max="7425" width="13.140625" style="1" customWidth="1"/>
    <col min="7426" max="7426" width="15.7109375" style="1" customWidth="1"/>
    <col min="7427" max="7427" width="15.5703125" style="1" customWidth="1"/>
    <col min="7428" max="7428" width="8.5703125" style="1" customWidth="1"/>
    <col min="7429" max="7429" width="16.42578125" style="1" customWidth="1"/>
    <col min="7430" max="7431" width="9.42578125" style="1" customWidth="1"/>
    <col min="7432" max="7432" width="15.5703125" style="1" customWidth="1"/>
    <col min="7433" max="7433" width="54.42578125" style="1" customWidth="1"/>
    <col min="7434" max="7434" width="19.85546875" style="1" customWidth="1"/>
    <col min="7435" max="7435" width="16.85546875" style="1" customWidth="1"/>
    <col min="7436" max="7437" width="0" style="1" hidden="1" customWidth="1"/>
    <col min="7438" max="7438" width="9.140625" style="1" customWidth="1"/>
    <col min="7439" max="7680" width="9.140625" style="1"/>
    <col min="7681" max="7681" width="13.140625" style="1" customWidth="1"/>
    <col min="7682" max="7682" width="15.7109375" style="1" customWidth="1"/>
    <col min="7683" max="7683" width="15.5703125" style="1" customWidth="1"/>
    <col min="7684" max="7684" width="8.5703125" style="1" customWidth="1"/>
    <col min="7685" max="7685" width="16.42578125" style="1" customWidth="1"/>
    <col min="7686" max="7687" width="9.42578125" style="1" customWidth="1"/>
    <col min="7688" max="7688" width="15.5703125" style="1" customWidth="1"/>
    <col min="7689" max="7689" width="54.42578125" style="1" customWidth="1"/>
    <col min="7690" max="7690" width="19.85546875" style="1" customWidth="1"/>
    <col min="7691" max="7691" width="16.85546875" style="1" customWidth="1"/>
    <col min="7692" max="7693" width="0" style="1" hidden="1" customWidth="1"/>
    <col min="7694" max="7694" width="9.140625" style="1" customWidth="1"/>
    <col min="7695" max="7936" width="9.140625" style="1"/>
    <col min="7937" max="7937" width="13.140625" style="1" customWidth="1"/>
    <col min="7938" max="7938" width="15.7109375" style="1" customWidth="1"/>
    <col min="7939" max="7939" width="15.5703125" style="1" customWidth="1"/>
    <col min="7940" max="7940" width="8.5703125" style="1" customWidth="1"/>
    <col min="7941" max="7941" width="16.42578125" style="1" customWidth="1"/>
    <col min="7942" max="7943" width="9.42578125" style="1" customWidth="1"/>
    <col min="7944" max="7944" width="15.5703125" style="1" customWidth="1"/>
    <col min="7945" max="7945" width="54.42578125" style="1" customWidth="1"/>
    <col min="7946" max="7946" width="19.85546875" style="1" customWidth="1"/>
    <col min="7947" max="7947" width="16.85546875" style="1" customWidth="1"/>
    <col min="7948" max="7949" width="0" style="1" hidden="1" customWidth="1"/>
    <col min="7950" max="7950" width="9.140625" style="1" customWidth="1"/>
    <col min="7951" max="8192" width="9.140625" style="1"/>
    <col min="8193" max="8193" width="13.140625" style="1" customWidth="1"/>
    <col min="8194" max="8194" width="15.7109375" style="1" customWidth="1"/>
    <col min="8195" max="8195" width="15.5703125" style="1" customWidth="1"/>
    <col min="8196" max="8196" width="8.5703125" style="1" customWidth="1"/>
    <col min="8197" max="8197" width="16.42578125" style="1" customWidth="1"/>
    <col min="8198" max="8199" width="9.42578125" style="1" customWidth="1"/>
    <col min="8200" max="8200" width="15.5703125" style="1" customWidth="1"/>
    <col min="8201" max="8201" width="54.42578125" style="1" customWidth="1"/>
    <col min="8202" max="8202" width="19.85546875" style="1" customWidth="1"/>
    <col min="8203" max="8203" width="16.85546875" style="1" customWidth="1"/>
    <col min="8204" max="8205" width="0" style="1" hidden="1" customWidth="1"/>
    <col min="8206" max="8206" width="9.140625" style="1" customWidth="1"/>
    <col min="8207" max="8448" width="9.140625" style="1"/>
    <col min="8449" max="8449" width="13.140625" style="1" customWidth="1"/>
    <col min="8450" max="8450" width="15.7109375" style="1" customWidth="1"/>
    <col min="8451" max="8451" width="15.5703125" style="1" customWidth="1"/>
    <col min="8452" max="8452" width="8.5703125" style="1" customWidth="1"/>
    <col min="8453" max="8453" width="16.42578125" style="1" customWidth="1"/>
    <col min="8454" max="8455" width="9.42578125" style="1" customWidth="1"/>
    <col min="8456" max="8456" width="15.5703125" style="1" customWidth="1"/>
    <col min="8457" max="8457" width="54.42578125" style="1" customWidth="1"/>
    <col min="8458" max="8458" width="19.85546875" style="1" customWidth="1"/>
    <col min="8459" max="8459" width="16.85546875" style="1" customWidth="1"/>
    <col min="8460" max="8461" width="0" style="1" hidden="1" customWidth="1"/>
    <col min="8462" max="8462" width="9.140625" style="1" customWidth="1"/>
    <col min="8463" max="8704" width="9.140625" style="1"/>
    <col min="8705" max="8705" width="13.140625" style="1" customWidth="1"/>
    <col min="8706" max="8706" width="15.7109375" style="1" customWidth="1"/>
    <col min="8707" max="8707" width="15.5703125" style="1" customWidth="1"/>
    <col min="8708" max="8708" width="8.5703125" style="1" customWidth="1"/>
    <col min="8709" max="8709" width="16.42578125" style="1" customWidth="1"/>
    <col min="8710" max="8711" width="9.42578125" style="1" customWidth="1"/>
    <col min="8712" max="8712" width="15.5703125" style="1" customWidth="1"/>
    <col min="8713" max="8713" width="54.42578125" style="1" customWidth="1"/>
    <col min="8714" max="8714" width="19.85546875" style="1" customWidth="1"/>
    <col min="8715" max="8715" width="16.85546875" style="1" customWidth="1"/>
    <col min="8716" max="8717" width="0" style="1" hidden="1" customWidth="1"/>
    <col min="8718" max="8718" width="9.140625" style="1" customWidth="1"/>
    <col min="8719" max="8960" width="9.140625" style="1"/>
    <col min="8961" max="8961" width="13.140625" style="1" customWidth="1"/>
    <col min="8962" max="8962" width="15.7109375" style="1" customWidth="1"/>
    <col min="8963" max="8963" width="15.5703125" style="1" customWidth="1"/>
    <col min="8964" max="8964" width="8.5703125" style="1" customWidth="1"/>
    <col min="8965" max="8965" width="16.42578125" style="1" customWidth="1"/>
    <col min="8966" max="8967" width="9.42578125" style="1" customWidth="1"/>
    <col min="8968" max="8968" width="15.5703125" style="1" customWidth="1"/>
    <col min="8969" max="8969" width="54.42578125" style="1" customWidth="1"/>
    <col min="8970" max="8970" width="19.85546875" style="1" customWidth="1"/>
    <col min="8971" max="8971" width="16.85546875" style="1" customWidth="1"/>
    <col min="8972" max="8973" width="0" style="1" hidden="1" customWidth="1"/>
    <col min="8974" max="8974" width="9.140625" style="1" customWidth="1"/>
    <col min="8975" max="9216" width="9.140625" style="1"/>
    <col min="9217" max="9217" width="13.140625" style="1" customWidth="1"/>
    <col min="9218" max="9218" width="15.7109375" style="1" customWidth="1"/>
    <col min="9219" max="9219" width="15.5703125" style="1" customWidth="1"/>
    <col min="9220" max="9220" width="8.5703125" style="1" customWidth="1"/>
    <col min="9221" max="9221" width="16.42578125" style="1" customWidth="1"/>
    <col min="9222" max="9223" width="9.42578125" style="1" customWidth="1"/>
    <col min="9224" max="9224" width="15.5703125" style="1" customWidth="1"/>
    <col min="9225" max="9225" width="54.42578125" style="1" customWidth="1"/>
    <col min="9226" max="9226" width="19.85546875" style="1" customWidth="1"/>
    <col min="9227" max="9227" width="16.85546875" style="1" customWidth="1"/>
    <col min="9228" max="9229" width="0" style="1" hidden="1" customWidth="1"/>
    <col min="9230" max="9230" width="9.140625" style="1" customWidth="1"/>
    <col min="9231" max="9472" width="9.140625" style="1"/>
    <col min="9473" max="9473" width="13.140625" style="1" customWidth="1"/>
    <col min="9474" max="9474" width="15.7109375" style="1" customWidth="1"/>
    <col min="9475" max="9475" width="15.5703125" style="1" customWidth="1"/>
    <col min="9476" max="9476" width="8.5703125" style="1" customWidth="1"/>
    <col min="9477" max="9477" width="16.42578125" style="1" customWidth="1"/>
    <col min="9478" max="9479" width="9.42578125" style="1" customWidth="1"/>
    <col min="9480" max="9480" width="15.5703125" style="1" customWidth="1"/>
    <col min="9481" max="9481" width="54.42578125" style="1" customWidth="1"/>
    <col min="9482" max="9482" width="19.85546875" style="1" customWidth="1"/>
    <col min="9483" max="9483" width="16.85546875" style="1" customWidth="1"/>
    <col min="9484" max="9485" width="0" style="1" hidden="1" customWidth="1"/>
    <col min="9486" max="9486" width="9.140625" style="1" customWidth="1"/>
    <col min="9487" max="9728" width="9.140625" style="1"/>
    <col min="9729" max="9729" width="13.140625" style="1" customWidth="1"/>
    <col min="9730" max="9730" width="15.7109375" style="1" customWidth="1"/>
    <col min="9731" max="9731" width="15.5703125" style="1" customWidth="1"/>
    <col min="9732" max="9732" width="8.5703125" style="1" customWidth="1"/>
    <col min="9733" max="9733" width="16.42578125" style="1" customWidth="1"/>
    <col min="9734" max="9735" width="9.42578125" style="1" customWidth="1"/>
    <col min="9736" max="9736" width="15.5703125" style="1" customWidth="1"/>
    <col min="9737" max="9737" width="54.42578125" style="1" customWidth="1"/>
    <col min="9738" max="9738" width="19.85546875" style="1" customWidth="1"/>
    <col min="9739" max="9739" width="16.85546875" style="1" customWidth="1"/>
    <col min="9740" max="9741" width="0" style="1" hidden="1" customWidth="1"/>
    <col min="9742" max="9742" width="9.140625" style="1" customWidth="1"/>
    <col min="9743" max="9984" width="9.140625" style="1"/>
    <col min="9985" max="9985" width="13.140625" style="1" customWidth="1"/>
    <col min="9986" max="9986" width="15.7109375" style="1" customWidth="1"/>
    <col min="9987" max="9987" width="15.5703125" style="1" customWidth="1"/>
    <col min="9988" max="9988" width="8.5703125" style="1" customWidth="1"/>
    <col min="9989" max="9989" width="16.42578125" style="1" customWidth="1"/>
    <col min="9990" max="9991" width="9.42578125" style="1" customWidth="1"/>
    <col min="9992" max="9992" width="15.5703125" style="1" customWidth="1"/>
    <col min="9993" max="9993" width="54.42578125" style="1" customWidth="1"/>
    <col min="9994" max="9994" width="19.85546875" style="1" customWidth="1"/>
    <col min="9995" max="9995" width="16.85546875" style="1" customWidth="1"/>
    <col min="9996" max="9997" width="0" style="1" hidden="1" customWidth="1"/>
    <col min="9998" max="9998" width="9.140625" style="1" customWidth="1"/>
    <col min="9999" max="10240" width="9.140625" style="1"/>
    <col min="10241" max="10241" width="13.140625" style="1" customWidth="1"/>
    <col min="10242" max="10242" width="15.7109375" style="1" customWidth="1"/>
    <col min="10243" max="10243" width="15.5703125" style="1" customWidth="1"/>
    <col min="10244" max="10244" width="8.5703125" style="1" customWidth="1"/>
    <col min="10245" max="10245" width="16.42578125" style="1" customWidth="1"/>
    <col min="10246" max="10247" width="9.42578125" style="1" customWidth="1"/>
    <col min="10248" max="10248" width="15.5703125" style="1" customWidth="1"/>
    <col min="10249" max="10249" width="54.42578125" style="1" customWidth="1"/>
    <col min="10250" max="10250" width="19.85546875" style="1" customWidth="1"/>
    <col min="10251" max="10251" width="16.85546875" style="1" customWidth="1"/>
    <col min="10252" max="10253" width="0" style="1" hidden="1" customWidth="1"/>
    <col min="10254" max="10254" width="9.140625" style="1" customWidth="1"/>
    <col min="10255" max="10496" width="9.140625" style="1"/>
    <col min="10497" max="10497" width="13.140625" style="1" customWidth="1"/>
    <col min="10498" max="10498" width="15.7109375" style="1" customWidth="1"/>
    <col min="10499" max="10499" width="15.5703125" style="1" customWidth="1"/>
    <col min="10500" max="10500" width="8.5703125" style="1" customWidth="1"/>
    <col min="10501" max="10501" width="16.42578125" style="1" customWidth="1"/>
    <col min="10502" max="10503" width="9.42578125" style="1" customWidth="1"/>
    <col min="10504" max="10504" width="15.5703125" style="1" customWidth="1"/>
    <col min="10505" max="10505" width="54.42578125" style="1" customWidth="1"/>
    <col min="10506" max="10506" width="19.85546875" style="1" customWidth="1"/>
    <col min="10507" max="10507" width="16.85546875" style="1" customWidth="1"/>
    <col min="10508" max="10509" width="0" style="1" hidden="1" customWidth="1"/>
    <col min="10510" max="10510" width="9.140625" style="1" customWidth="1"/>
    <col min="10511" max="10752" width="9.140625" style="1"/>
    <col min="10753" max="10753" width="13.140625" style="1" customWidth="1"/>
    <col min="10754" max="10754" width="15.7109375" style="1" customWidth="1"/>
    <col min="10755" max="10755" width="15.5703125" style="1" customWidth="1"/>
    <col min="10756" max="10756" width="8.5703125" style="1" customWidth="1"/>
    <col min="10757" max="10757" width="16.42578125" style="1" customWidth="1"/>
    <col min="10758" max="10759" width="9.42578125" style="1" customWidth="1"/>
    <col min="10760" max="10760" width="15.5703125" style="1" customWidth="1"/>
    <col min="10761" max="10761" width="54.42578125" style="1" customWidth="1"/>
    <col min="10762" max="10762" width="19.85546875" style="1" customWidth="1"/>
    <col min="10763" max="10763" width="16.85546875" style="1" customWidth="1"/>
    <col min="10764" max="10765" width="0" style="1" hidden="1" customWidth="1"/>
    <col min="10766" max="10766" width="9.140625" style="1" customWidth="1"/>
    <col min="10767" max="11008" width="9.140625" style="1"/>
    <col min="11009" max="11009" width="13.140625" style="1" customWidth="1"/>
    <col min="11010" max="11010" width="15.7109375" style="1" customWidth="1"/>
    <col min="11011" max="11011" width="15.5703125" style="1" customWidth="1"/>
    <col min="11012" max="11012" width="8.5703125" style="1" customWidth="1"/>
    <col min="11013" max="11013" width="16.42578125" style="1" customWidth="1"/>
    <col min="11014" max="11015" width="9.42578125" style="1" customWidth="1"/>
    <col min="11016" max="11016" width="15.5703125" style="1" customWidth="1"/>
    <col min="11017" max="11017" width="54.42578125" style="1" customWidth="1"/>
    <col min="11018" max="11018" width="19.85546875" style="1" customWidth="1"/>
    <col min="11019" max="11019" width="16.85546875" style="1" customWidth="1"/>
    <col min="11020" max="11021" width="0" style="1" hidden="1" customWidth="1"/>
    <col min="11022" max="11022" width="9.140625" style="1" customWidth="1"/>
    <col min="11023" max="11264" width="9.140625" style="1"/>
    <col min="11265" max="11265" width="13.140625" style="1" customWidth="1"/>
    <col min="11266" max="11266" width="15.7109375" style="1" customWidth="1"/>
    <col min="11267" max="11267" width="15.5703125" style="1" customWidth="1"/>
    <col min="11268" max="11268" width="8.5703125" style="1" customWidth="1"/>
    <col min="11269" max="11269" width="16.42578125" style="1" customWidth="1"/>
    <col min="11270" max="11271" width="9.42578125" style="1" customWidth="1"/>
    <col min="11272" max="11272" width="15.5703125" style="1" customWidth="1"/>
    <col min="11273" max="11273" width="54.42578125" style="1" customWidth="1"/>
    <col min="11274" max="11274" width="19.85546875" style="1" customWidth="1"/>
    <col min="11275" max="11275" width="16.85546875" style="1" customWidth="1"/>
    <col min="11276" max="11277" width="0" style="1" hidden="1" customWidth="1"/>
    <col min="11278" max="11278" width="9.140625" style="1" customWidth="1"/>
    <col min="11279" max="11520" width="9.140625" style="1"/>
    <col min="11521" max="11521" width="13.140625" style="1" customWidth="1"/>
    <col min="11522" max="11522" width="15.7109375" style="1" customWidth="1"/>
    <col min="11523" max="11523" width="15.5703125" style="1" customWidth="1"/>
    <col min="11524" max="11524" width="8.5703125" style="1" customWidth="1"/>
    <col min="11525" max="11525" width="16.42578125" style="1" customWidth="1"/>
    <col min="11526" max="11527" width="9.42578125" style="1" customWidth="1"/>
    <col min="11528" max="11528" width="15.5703125" style="1" customWidth="1"/>
    <col min="11529" max="11529" width="54.42578125" style="1" customWidth="1"/>
    <col min="11530" max="11530" width="19.85546875" style="1" customWidth="1"/>
    <col min="11531" max="11531" width="16.85546875" style="1" customWidth="1"/>
    <col min="11532" max="11533" width="0" style="1" hidden="1" customWidth="1"/>
    <col min="11534" max="11534" width="9.140625" style="1" customWidth="1"/>
    <col min="11535" max="11776" width="9.140625" style="1"/>
    <col min="11777" max="11777" width="13.140625" style="1" customWidth="1"/>
    <col min="11778" max="11778" width="15.7109375" style="1" customWidth="1"/>
    <col min="11779" max="11779" width="15.5703125" style="1" customWidth="1"/>
    <col min="11780" max="11780" width="8.5703125" style="1" customWidth="1"/>
    <col min="11781" max="11781" width="16.42578125" style="1" customWidth="1"/>
    <col min="11782" max="11783" width="9.42578125" style="1" customWidth="1"/>
    <col min="11784" max="11784" width="15.5703125" style="1" customWidth="1"/>
    <col min="11785" max="11785" width="54.42578125" style="1" customWidth="1"/>
    <col min="11786" max="11786" width="19.85546875" style="1" customWidth="1"/>
    <col min="11787" max="11787" width="16.85546875" style="1" customWidth="1"/>
    <col min="11788" max="11789" width="0" style="1" hidden="1" customWidth="1"/>
    <col min="11790" max="11790" width="9.140625" style="1" customWidth="1"/>
    <col min="11791" max="12032" width="9.140625" style="1"/>
    <col min="12033" max="12033" width="13.140625" style="1" customWidth="1"/>
    <col min="12034" max="12034" width="15.7109375" style="1" customWidth="1"/>
    <col min="12035" max="12035" width="15.5703125" style="1" customWidth="1"/>
    <col min="12036" max="12036" width="8.5703125" style="1" customWidth="1"/>
    <col min="12037" max="12037" width="16.42578125" style="1" customWidth="1"/>
    <col min="12038" max="12039" width="9.42578125" style="1" customWidth="1"/>
    <col min="12040" max="12040" width="15.5703125" style="1" customWidth="1"/>
    <col min="12041" max="12041" width="54.42578125" style="1" customWidth="1"/>
    <col min="12042" max="12042" width="19.85546875" style="1" customWidth="1"/>
    <col min="12043" max="12043" width="16.85546875" style="1" customWidth="1"/>
    <col min="12044" max="12045" width="0" style="1" hidden="1" customWidth="1"/>
    <col min="12046" max="12046" width="9.140625" style="1" customWidth="1"/>
    <col min="12047" max="12288" width="9.140625" style="1"/>
    <col min="12289" max="12289" width="13.140625" style="1" customWidth="1"/>
    <col min="12290" max="12290" width="15.7109375" style="1" customWidth="1"/>
    <col min="12291" max="12291" width="15.5703125" style="1" customWidth="1"/>
    <col min="12292" max="12292" width="8.5703125" style="1" customWidth="1"/>
    <col min="12293" max="12293" width="16.42578125" style="1" customWidth="1"/>
    <col min="12294" max="12295" width="9.42578125" style="1" customWidth="1"/>
    <col min="12296" max="12296" width="15.5703125" style="1" customWidth="1"/>
    <col min="12297" max="12297" width="54.42578125" style="1" customWidth="1"/>
    <col min="12298" max="12298" width="19.85546875" style="1" customWidth="1"/>
    <col min="12299" max="12299" width="16.85546875" style="1" customWidth="1"/>
    <col min="12300" max="12301" width="0" style="1" hidden="1" customWidth="1"/>
    <col min="12302" max="12302" width="9.140625" style="1" customWidth="1"/>
    <col min="12303" max="12544" width="9.140625" style="1"/>
    <col min="12545" max="12545" width="13.140625" style="1" customWidth="1"/>
    <col min="12546" max="12546" width="15.7109375" style="1" customWidth="1"/>
    <col min="12547" max="12547" width="15.5703125" style="1" customWidth="1"/>
    <col min="12548" max="12548" width="8.5703125" style="1" customWidth="1"/>
    <col min="12549" max="12549" width="16.42578125" style="1" customWidth="1"/>
    <col min="12550" max="12551" width="9.42578125" style="1" customWidth="1"/>
    <col min="12552" max="12552" width="15.5703125" style="1" customWidth="1"/>
    <col min="12553" max="12553" width="54.42578125" style="1" customWidth="1"/>
    <col min="12554" max="12554" width="19.85546875" style="1" customWidth="1"/>
    <col min="12555" max="12555" width="16.85546875" style="1" customWidth="1"/>
    <col min="12556" max="12557" width="0" style="1" hidden="1" customWidth="1"/>
    <col min="12558" max="12558" width="9.140625" style="1" customWidth="1"/>
    <col min="12559" max="12800" width="9.140625" style="1"/>
    <col min="12801" max="12801" width="13.140625" style="1" customWidth="1"/>
    <col min="12802" max="12802" width="15.7109375" style="1" customWidth="1"/>
    <col min="12803" max="12803" width="15.5703125" style="1" customWidth="1"/>
    <col min="12804" max="12804" width="8.5703125" style="1" customWidth="1"/>
    <col min="12805" max="12805" width="16.42578125" style="1" customWidth="1"/>
    <col min="12806" max="12807" width="9.42578125" style="1" customWidth="1"/>
    <col min="12808" max="12808" width="15.5703125" style="1" customWidth="1"/>
    <col min="12809" max="12809" width="54.42578125" style="1" customWidth="1"/>
    <col min="12810" max="12810" width="19.85546875" style="1" customWidth="1"/>
    <col min="12811" max="12811" width="16.85546875" style="1" customWidth="1"/>
    <col min="12812" max="12813" width="0" style="1" hidden="1" customWidth="1"/>
    <col min="12814" max="12814" width="9.140625" style="1" customWidth="1"/>
    <col min="12815" max="13056" width="9.140625" style="1"/>
    <col min="13057" max="13057" width="13.140625" style="1" customWidth="1"/>
    <col min="13058" max="13058" width="15.7109375" style="1" customWidth="1"/>
    <col min="13059" max="13059" width="15.5703125" style="1" customWidth="1"/>
    <col min="13060" max="13060" width="8.5703125" style="1" customWidth="1"/>
    <col min="13061" max="13061" width="16.42578125" style="1" customWidth="1"/>
    <col min="13062" max="13063" width="9.42578125" style="1" customWidth="1"/>
    <col min="13064" max="13064" width="15.5703125" style="1" customWidth="1"/>
    <col min="13065" max="13065" width="54.42578125" style="1" customWidth="1"/>
    <col min="13066" max="13066" width="19.85546875" style="1" customWidth="1"/>
    <col min="13067" max="13067" width="16.85546875" style="1" customWidth="1"/>
    <col min="13068" max="13069" width="0" style="1" hidden="1" customWidth="1"/>
    <col min="13070" max="13070" width="9.140625" style="1" customWidth="1"/>
    <col min="13071" max="13312" width="9.140625" style="1"/>
    <col min="13313" max="13313" width="13.140625" style="1" customWidth="1"/>
    <col min="13314" max="13314" width="15.7109375" style="1" customWidth="1"/>
    <col min="13315" max="13315" width="15.5703125" style="1" customWidth="1"/>
    <col min="13316" max="13316" width="8.5703125" style="1" customWidth="1"/>
    <col min="13317" max="13317" width="16.42578125" style="1" customWidth="1"/>
    <col min="13318" max="13319" width="9.42578125" style="1" customWidth="1"/>
    <col min="13320" max="13320" width="15.5703125" style="1" customWidth="1"/>
    <col min="13321" max="13321" width="54.42578125" style="1" customWidth="1"/>
    <col min="13322" max="13322" width="19.85546875" style="1" customWidth="1"/>
    <col min="13323" max="13323" width="16.85546875" style="1" customWidth="1"/>
    <col min="13324" max="13325" width="0" style="1" hidden="1" customWidth="1"/>
    <col min="13326" max="13326" width="9.140625" style="1" customWidth="1"/>
    <col min="13327" max="13568" width="9.140625" style="1"/>
    <col min="13569" max="13569" width="13.140625" style="1" customWidth="1"/>
    <col min="13570" max="13570" width="15.7109375" style="1" customWidth="1"/>
    <col min="13571" max="13571" width="15.5703125" style="1" customWidth="1"/>
    <col min="13572" max="13572" width="8.5703125" style="1" customWidth="1"/>
    <col min="13573" max="13573" width="16.42578125" style="1" customWidth="1"/>
    <col min="13574" max="13575" width="9.42578125" style="1" customWidth="1"/>
    <col min="13576" max="13576" width="15.5703125" style="1" customWidth="1"/>
    <col min="13577" max="13577" width="54.42578125" style="1" customWidth="1"/>
    <col min="13578" max="13578" width="19.85546875" style="1" customWidth="1"/>
    <col min="13579" max="13579" width="16.85546875" style="1" customWidth="1"/>
    <col min="13580" max="13581" width="0" style="1" hidden="1" customWidth="1"/>
    <col min="13582" max="13582" width="9.140625" style="1" customWidth="1"/>
    <col min="13583" max="13824" width="9.140625" style="1"/>
    <col min="13825" max="13825" width="13.140625" style="1" customWidth="1"/>
    <col min="13826" max="13826" width="15.7109375" style="1" customWidth="1"/>
    <col min="13827" max="13827" width="15.5703125" style="1" customWidth="1"/>
    <col min="13828" max="13828" width="8.5703125" style="1" customWidth="1"/>
    <col min="13829" max="13829" width="16.42578125" style="1" customWidth="1"/>
    <col min="13830" max="13831" width="9.42578125" style="1" customWidth="1"/>
    <col min="13832" max="13832" width="15.5703125" style="1" customWidth="1"/>
    <col min="13833" max="13833" width="54.42578125" style="1" customWidth="1"/>
    <col min="13834" max="13834" width="19.85546875" style="1" customWidth="1"/>
    <col min="13835" max="13835" width="16.85546875" style="1" customWidth="1"/>
    <col min="13836" max="13837" width="0" style="1" hidden="1" customWidth="1"/>
    <col min="13838" max="13838" width="9.140625" style="1" customWidth="1"/>
    <col min="13839" max="14080" width="9.140625" style="1"/>
    <col min="14081" max="14081" width="13.140625" style="1" customWidth="1"/>
    <col min="14082" max="14082" width="15.7109375" style="1" customWidth="1"/>
    <col min="14083" max="14083" width="15.5703125" style="1" customWidth="1"/>
    <col min="14084" max="14084" width="8.5703125" style="1" customWidth="1"/>
    <col min="14085" max="14085" width="16.42578125" style="1" customWidth="1"/>
    <col min="14086" max="14087" width="9.42578125" style="1" customWidth="1"/>
    <col min="14088" max="14088" width="15.5703125" style="1" customWidth="1"/>
    <col min="14089" max="14089" width="54.42578125" style="1" customWidth="1"/>
    <col min="14090" max="14090" width="19.85546875" style="1" customWidth="1"/>
    <col min="14091" max="14091" width="16.85546875" style="1" customWidth="1"/>
    <col min="14092" max="14093" width="0" style="1" hidden="1" customWidth="1"/>
    <col min="14094" max="14094" width="9.140625" style="1" customWidth="1"/>
    <col min="14095" max="14336" width="9.140625" style="1"/>
    <col min="14337" max="14337" width="13.140625" style="1" customWidth="1"/>
    <col min="14338" max="14338" width="15.7109375" style="1" customWidth="1"/>
    <col min="14339" max="14339" width="15.5703125" style="1" customWidth="1"/>
    <col min="14340" max="14340" width="8.5703125" style="1" customWidth="1"/>
    <col min="14341" max="14341" width="16.42578125" style="1" customWidth="1"/>
    <col min="14342" max="14343" width="9.42578125" style="1" customWidth="1"/>
    <col min="14344" max="14344" width="15.5703125" style="1" customWidth="1"/>
    <col min="14345" max="14345" width="54.42578125" style="1" customWidth="1"/>
    <col min="14346" max="14346" width="19.85546875" style="1" customWidth="1"/>
    <col min="14347" max="14347" width="16.85546875" style="1" customWidth="1"/>
    <col min="14348" max="14349" width="0" style="1" hidden="1" customWidth="1"/>
    <col min="14350" max="14350" width="9.140625" style="1" customWidth="1"/>
    <col min="14351" max="14592" width="9.140625" style="1"/>
    <col min="14593" max="14593" width="13.140625" style="1" customWidth="1"/>
    <col min="14594" max="14594" width="15.7109375" style="1" customWidth="1"/>
    <col min="14595" max="14595" width="15.5703125" style="1" customWidth="1"/>
    <col min="14596" max="14596" width="8.5703125" style="1" customWidth="1"/>
    <col min="14597" max="14597" width="16.42578125" style="1" customWidth="1"/>
    <col min="14598" max="14599" width="9.42578125" style="1" customWidth="1"/>
    <col min="14600" max="14600" width="15.5703125" style="1" customWidth="1"/>
    <col min="14601" max="14601" width="54.42578125" style="1" customWidth="1"/>
    <col min="14602" max="14602" width="19.85546875" style="1" customWidth="1"/>
    <col min="14603" max="14603" width="16.85546875" style="1" customWidth="1"/>
    <col min="14604" max="14605" width="0" style="1" hidden="1" customWidth="1"/>
    <col min="14606" max="14606" width="9.140625" style="1" customWidth="1"/>
    <col min="14607" max="14848" width="9.140625" style="1"/>
    <col min="14849" max="14849" width="13.140625" style="1" customWidth="1"/>
    <col min="14850" max="14850" width="15.7109375" style="1" customWidth="1"/>
    <col min="14851" max="14851" width="15.5703125" style="1" customWidth="1"/>
    <col min="14852" max="14852" width="8.5703125" style="1" customWidth="1"/>
    <col min="14853" max="14853" width="16.42578125" style="1" customWidth="1"/>
    <col min="14854" max="14855" width="9.42578125" style="1" customWidth="1"/>
    <col min="14856" max="14856" width="15.5703125" style="1" customWidth="1"/>
    <col min="14857" max="14857" width="54.42578125" style="1" customWidth="1"/>
    <col min="14858" max="14858" width="19.85546875" style="1" customWidth="1"/>
    <col min="14859" max="14859" width="16.85546875" style="1" customWidth="1"/>
    <col min="14860" max="14861" width="0" style="1" hidden="1" customWidth="1"/>
    <col min="14862" max="14862" width="9.140625" style="1" customWidth="1"/>
    <col min="14863" max="15104" width="9.140625" style="1"/>
    <col min="15105" max="15105" width="13.140625" style="1" customWidth="1"/>
    <col min="15106" max="15106" width="15.7109375" style="1" customWidth="1"/>
    <col min="15107" max="15107" width="15.5703125" style="1" customWidth="1"/>
    <col min="15108" max="15108" width="8.5703125" style="1" customWidth="1"/>
    <col min="15109" max="15109" width="16.42578125" style="1" customWidth="1"/>
    <col min="15110" max="15111" width="9.42578125" style="1" customWidth="1"/>
    <col min="15112" max="15112" width="15.5703125" style="1" customWidth="1"/>
    <col min="15113" max="15113" width="54.42578125" style="1" customWidth="1"/>
    <col min="15114" max="15114" width="19.85546875" style="1" customWidth="1"/>
    <col min="15115" max="15115" width="16.85546875" style="1" customWidth="1"/>
    <col min="15116" max="15117" width="0" style="1" hidden="1" customWidth="1"/>
    <col min="15118" max="15118" width="9.140625" style="1" customWidth="1"/>
    <col min="15119" max="15360" width="9.140625" style="1"/>
    <col min="15361" max="15361" width="13.140625" style="1" customWidth="1"/>
    <col min="15362" max="15362" width="15.7109375" style="1" customWidth="1"/>
    <col min="15363" max="15363" width="15.5703125" style="1" customWidth="1"/>
    <col min="15364" max="15364" width="8.5703125" style="1" customWidth="1"/>
    <col min="15365" max="15365" width="16.42578125" style="1" customWidth="1"/>
    <col min="15366" max="15367" width="9.42578125" style="1" customWidth="1"/>
    <col min="15368" max="15368" width="15.5703125" style="1" customWidth="1"/>
    <col min="15369" max="15369" width="54.42578125" style="1" customWidth="1"/>
    <col min="15370" max="15370" width="19.85546875" style="1" customWidth="1"/>
    <col min="15371" max="15371" width="16.85546875" style="1" customWidth="1"/>
    <col min="15372" max="15373" width="0" style="1" hidden="1" customWidth="1"/>
    <col min="15374" max="15374" width="9.140625" style="1" customWidth="1"/>
    <col min="15375" max="15616" width="9.140625" style="1"/>
    <col min="15617" max="15617" width="13.140625" style="1" customWidth="1"/>
    <col min="15618" max="15618" width="15.7109375" style="1" customWidth="1"/>
    <col min="15619" max="15619" width="15.5703125" style="1" customWidth="1"/>
    <col min="15620" max="15620" width="8.5703125" style="1" customWidth="1"/>
    <col min="15621" max="15621" width="16.42578125" style="1" customWidth="1"/>
    <col min="15622" max="15623" width="9.42578125" style="1" customWidth="1"/>
    <col min="15624" max="15624" width="15.5703125" style="1" customWidth="1"/>
    <col min="15625" max="15625" width="54.42578125" style="1" customWidth="1"/>
    <col min="15626" max="15626" width="19.85546875" style="1" customWidth="1"/>
    <col min="15627" max="15627" width="16.85546875" style="1" customWidth="1"/>
    <col min="15628" max="15629" width="0" style="1" hidden="1" customWidth="1"/>
    <col min="15630" max="15630" width="9.140625" style="1" customWidth="1"/>
    <col min="15631" max="15872" width="9.140625" style="1"/>
    <col min="15873" max="15873" width="13.140625" style="1" customWidth="1"/>
    <col min="15874" max="15874" width="15.7109375" style="1" customWidth="1"/>
    <col min="15875" max="15875" width="15.5703125" style="1" customWidth="1"/>
    <col min="15876" max="15876" width="8.5703125" style="1" customWidth="1"/>
    <col min="15877" max="15877" width="16.42578125" style="1" customWidth="1"/>
    <col min="15878" max="15879" width="9.42578125" style="1" customWidth="1"/>
    <col min="15880" max="15880" width="15.5703125" style="1" customWidth="1"/>
    <col min="15881" max="15881" width="54.42578125" style="1" customWidth="1"/>
    <col min="15882" max="15882" width="19.85546875" style="1" customWidth="1"/>
    <col min="15883" max="15883" width="16.85546875" style="1" customWidth="1"/>
    <col min="15884" max="15885" width="0" style="1" hidden="1" customWidth="1"/>
    <col min="15886" max="15886" width="9.140625" style="1" customWidth="1"/>
    <col min="15887" max="16128" width="9.140625" style="1"/>
    <col min="16129" max="16129" width="13.140625" style="1" customWidth="1"/>
    <col min="16130" max="16130" width="15.7109375" style="1" customWidth="1"/>
    <col min="16131" max="16131" width="15.5703125" style="1" customWidth="1"/>
    <col min="16132" max="16132" width="8.5703125" style="1" customWidth="1"/>
    <col min="16133" max="16133" width="16.42578125" style="1" customWidth="1"/>
    <col min="16134" max="16135" width="9.42578125" style="1" customWidth="1"/>
    <col min="16136" max="16136" width="15.5703125" style="1" customWidth="1"/>
    <col min="16137" max="16137" width="54.42578125" style="1" customWidth="1"/>
    <col min="16138" max="16138" width="19.85546875" style="1" customWidth="1"/>
    <col min="16139" max="16139" width="16.85546875" style="1" customWidth="1"/>
    <col min="16140" max="16141" width="0" style="1" hidden="1" customWidth="1"/>
    <col min="16142" max="16142" width="9.140625" style="1" customWidth="1"/>
    <col min="16143" max="16384" width="9.140625" style="1"/>
  </cols>
  <sheetData>
    <row r="1" spans="1:13" ht="15.75" x14ac:dyDescent="0.25">
      <c r="G1" s="4"/>
      <c r="H1" s="4"/>
      <c r="I1" s="4"/>
      <c r="J1" s="5" t="s">
        <v>0</v>
      </c>
      <c r="L1" s="6"/>
    </row>
    <row r="2" spans="1:13" ht="15.75" x14ac:dyDescent="0.25">
      <c r="B2" s="1"/>
      <c r="C2" s="1"/>
      <c r="D2" s="1"/>
      <c r="E2" s="7"/>
      <c r="F2" s="8"/>
      <c r="G2" s="8"/>
      <c r="H2" s="8"/>
      <c r="I2" s="8"/>
      <c r="J2" s="9" t="s">
        <v>1</v>
      </c>
      <c r="L2" s="6"/>
    </row>
    <row r="3" spans="1:13" ht="15.75" x14ac:dyDescent="0.25">
      <c r="B3" s="1"/>
      <c r="C3" s="1"/>
      <c r="D3" s="1"/>
      <c r="E3" s="7"/>
      <c r="F3" s="8"/>
      <c r="G3" s="8"/>
      <c r="H3" s="8"/>
      <c r="I3" s="8"/>
      <c r="J3" s="9" t="s">
        <v>2</v>
      </c>
      <c r="L3" s="10"/>
    </row>
    <row r="4" spans="1:13" ht="14.1" customHeight="1" x14ac:dyDescent="0.25">
      <c r="B4" s="1"/>
      <c r="C4" s="1"/>
      <c r="D4" s="1"/>
      <c r="E4" s="7"/>
      <c r="F4" s="1"/>
      <c r="G4" s="8"/>
      <c r="H4" s="1"/>
      <c r="J4" s="11" t="s">
        <v>3</v>
      </c>
    </row>
    <row r="5" spans="1:13" ht="23.25" customHeight="1" x14ac:dyDescent="0.25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</row>
    <row r="6" spans="1:13" ht="14.1" customHeight="1" x14ac:dyDescent="0.25">
      <c r="A6" s="12" t="s">
        <v>5</v>
      </c>
      <c r="B6" s="12"/>
      <c r="C6" s="12"/>
      <c r="D6" s="12"/>
      <c r="E6" s="12"/>
      <c r="F6" s="12"/>
      <c r="G6" s="12"/>
      <c r="H6" s="12"/>
      <c r="I6" s="12"/>
      <c r="J6" s="12"/>
    </row>
    <row r="7" spans="1:13" ht="16.5" customHeight="1" x14ac:dyDescent="0.25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</row>
    <row r="8" spans="1:13" ht="6" customHeight="1" x14ac:dyDescent="0.25">
      <c r="A8" s="14"/>
      <c r="B8" s="15"/>
      <c r="C8" s="15"/>
      <c r="D8" s="15"/>
      <c r="E8" s="16"/>
      <c r="F8" s="15"/>
      <c r="G8" s="15"/>
      <c r="H8" s="15"/>
    </row>
    <row r="9" spans="1:13" ht="17.25" customHeight="1" x14ac:dyDescent="0.25">
      <c r="A9" s="17" t="s">
        <v>7</v>
      </c>
      <c r="B9" s="15"/>
      <c r="C9" s="15"/>
      <c r="D9" s="15"/>
      <c r="E9" s="16"/>
      <c r="F9" s="15"/>
      <c r="G9" s="15"/>
      <c r="H9" s="15"/>
    </row>
    <row r="10" spans="1:13" ht="18" customHeight="1" x14ac:dyDescent="0.2">
      <c r="A10" s="18" t="s">
        <v>8</v>
      </c>
      <c r="B10" s="18"/>
      <c r="C10" s="18"/>
      <c r="D10" s="19"/>
      <c r="E10" s="19"/>
      <c r="F10" s="20"/>
      <c r="G10" s="20"/>
      <c r="H10" s="20"/>
      <c r="I10" s="20"/>
      <c r="J10" s="21"/>
      <c r="K10" s="20"/>
    </row>
    <row r="11" spans="1:13" ht="28.5" customHeight="1" x14ac:dyDescent="0.25">
      <c r="A11" s="22" t="s">
        <v>9</v>
      </c>
      <c r="B11" s="22" t="s">
        <v>10</v>
      </c>
      <c r="C11" s="22" t="s">
        <v>11</v>
      </c>
      <c r="D11" s="23" t="s">
        <v>12</v>
      </c>
      <c r="E11" s="23" t="s">
        <v>13</v>
      </c>
      <c r="F11" s="23" t="s">
        <v>14</v>
      </c>
      <c r="G11" s="23" t="s">
        <v>15</v>
      </c>
      <c r="H11" s="24" t="s">
        <v>16</v>
      </c>
      <c r="I11" s="25" t="s">
        <v>17</v>
      </c>
      <c r="J11" s="25" t="s">
        <v>18</v>
      </c>
      <c r="K11" s="26" t="s">
        <v>19</v>
      </c>
      <c r="L11" s="27"/>
      <c r="M11" s="28"/>
    </row>
    <row r="12" spans="1:13" ht="63" customHeight="1" x14ac:dyDescent="0.25">
      <c r="A12" s="29"/>
      <c r="B12" s="29"/>
      <c r="C12" s="29"/>
      <c r="D12" s="23"/>
      <c r="E12" s="23"/>
      <c r="F12" s="23"/>
      <c r="G12" s="23"/>
      <c r="H12" s="24"/>
      <c r="I12" s="25"/>
      <c r="J12" s="25"/>
      <c r="K12" s="30"/>
      <c r="L12" s="31" t="s">
        <v>20</v>
      </c>
      <c r="M12" s="32" t="s">
        <v>21</v>
      </c>
    </row>
    <row r="13" spans="1:13" ht="20.25" customHeight="1" x14ac:dyDescent="0.25">
      <c r="A13" s="33">
        <v>2000000</v>
      </c>
      <c r="B13" s="33"/>
      <c r="C13" s="33"/>
      <c r="D13" s="34" t="s">
        <v>22</v>
      </c>
      <c r="E13" s="35" t="s">
        <v>23</v>
      </c>
      <c r="F13" s="34" t="s">
        <v>24</v>
      </c>
      <c r="G13" s="36" t="s">
        <v>25</v>
      </c>
      <c r="H13" s="37"/>
      <c r="I13" s="38"/>
      <c r="J13" s="38"/>
      <c r="K13" s="39"/>
      <c r="L13" s="40"/>
      <c r="M13" s="40"/>
    </row>
    <row r="14" spans="1:13" ht="15.75" customHeight="1" x14ac:dyDescent="0.25">
      <c r="A14" s="33">
        <v>3000000</v>
      </c>
      <c r="B14" s="33"/>
      <c r="C14" s="33"/>
      <c r="D14" s="34" t="s">
        <v>22</v>
      </c>
      <c r="E14" s="34" t="s">
        <v>26</v>
      </c>
      <c r="F14" s="34" t="s">
        <v>24</v>
      </c>
      <c r="G14" s="36" t="s">
        <v>25</v>
      </c>
      <c r="H14" s="37"/>
      <c r="I14" s="38"/>
      <c r="J14" s="38"/>
      <c r="K14" s="39"/>
      <c r="L14" s="41"/>
      <c r="M14" s="41"/>
    </row>
    <row r="15" spans="1:13" ht="22.5" customHeight="1" x14ac:dyDescent="0.25">
      <c r="A15" s="42">
        <f>SUM(A13:A14)</f>
        <v>5000000</v>
      </c>
      <c r="B15" s="42"/>
      <c r="C15" s="42"/>
      <c r="D15" s="43"/>
      <c r="E15" s="43"/>
      <c r="F15" s="44"/>
      <c r="G15" s="44"/>
      <c r="H15" s="45"/>
      <c r="I15" s="46"/>
      <c r="J15" s="46"/>
      <c r="K15" s="47"/>
      <c r="L15" s="48"/>
      <c r="M15" s="48"/>
    </row>
    <row r="16" spans="1:13" ht="65.25" customHeight="1" x14ac:dyDescent="0.25">
      <c r="A16" s="49"/>
      <c r="B16" s="49"/>
      <c r="C16" s="49"/>
      <c r="D16" s="50" t="s">
        <v>27</v>
      </c>
      <c r="E16" s="50" t="s">
        <v>28</v>
      </c>
      <c r="F16" s="50" t="s">
        <v>29</v>
      </c>
      <c r="G16" s="51" t="s">
        <v>30</v>
      </c>
      <c r="H16" s="52">
        <v>120000</v>
      </c>
      <c r="I16" s="53" t="s">
        <v>31</v>
      </c>
      <c r="J16" s="54" t="s">
        <v>32</v>
      </c>
      <c r="K16" s="52">
        <v>120000</v>
      </c>
      <c r="L16" s="55" t="s">
        <v>33</v>
      </c>
      <c r="M16" s="56" t="s">
        <v>34</v>
      </c>
    </row>
    <row r="17" spans="1:13" ht="57" customHeight="1" x14ac:dyDescent="0.25">
      <c r="A17" s="49"/>
      <c r="B17" s="49"/>
      <c r="C17" s="49"/>
      <c r="D17" s="50" t="s">
        <v>27</v>
      </c>
      <c r="E17" s="50" t="s">
        <v>28</v>
      </c>
      <c r="F17" s="50" t="s">
        <v>29</v>
      </c>
      <c r="G17" s="51" t="s">
        <v>30</v>
      </c>
      <c r="H17" s="52">
        <v>120000</v>
      </c>
      <c r="I17" s="53" t="s">
        <v>35</v>
      </c>
      <c r="J17" s="54" t="s">
        <v>32</v>
      </c>
      <c r="K17" s="52">
        <v>120000</v>
      </c>
      <c r="L17" s="55" t="s">
        <v>33</v>
      </c>
      <c r="M17" s="56" t="s">
        <v>34</v>
      </c>
    </row>
    <row r="18" spans="1:13" ht="51" customHeight="1" x14ac:dyDescent="0.25">
      <c r="A18" s="49"/>
      <c r="B18" s="49"/>
      <c r="C18" s="49"/>
      <c r="D18" s="50" t="s">
        <v>27</v>
      </c>
      <c r="E18" s="50" t="s">
        <v>28</v>
      </c>
      <c r="F18" s="50" t="s">
        <v>29</v>
      </c>
      <c r="G18" s="51" t="s">
        <v>30</v>
      </c>
      <c r="H18" s="52">
        <v>150000</v>
      </c>
      <c r="I18" s="53" t="s">
        <v>36</v>
      </c>
      <c r="J18" s="54" t="s">
        <v>32</v>
      </c>
      <c r="K18" s="52">
        <v>150000</v>
      </c>
      <c r="L18" s="55" t="s">
        <v>33</v>
      </c>
      <c r="M18" s="56" t="s">
        <v>34</v>
      </c>
    </row>
    <row r="19" spans="1:13" ht="54" customHeight="1" x14ac:dyDescent="0.25">
      <c r="A19" s="49"/>
      <c r="B19" s="49"/>
      <c r="C19" s="49"/>
      <c r="D19" s="50" t="s">
        <v>27</v>
      </c>
      <c r="E19" s="50" t="s">
        <v>28</v>
      </c>
      <c r="F19" s="50" t="s">
        <v>29</v>
      </c>
      <c r="G19" s="51" t="s">
        <v>30</v>
      </c>
      <c r="H19" s="52">
        <v>90000</v>
      </c>
      <c r="I19" s="53" t="s">
        <v>37</v>
      </c>
      <c r="J19" s="54" t="s">
        <v>32</v>
      </c>
      <c r="K19" s="52">
        <v>90000</v>
      </c>
      <c r="L19" s="55" t="s">
        <v>33</v>
      </c>
      <c r="M19" s="56" t="s">
        <v>34</v>
      </c>
    </row>
    <row r="20" spans="1:13" ht="55.5" customHeight="1" x14ac:dyDescent="0.25">
      <c r="A20" s="49"/>
      <c r="B20" s="49"/>
      <c r="C20" s="49"/>
      <c r="D20" s="50" t="s">
        <v>27</v>
      </c>
      <c r="E20" s="50" t="s">
        <v>28</v>
      </c>
      <c r="F20" s="50" t="s">
        <v>29</v>
      </c>
      <c r="G20" s="51" t="s">
        <v>30</v>
      </c>
      <c r="H20" s="52">
        <v>30000</v>
      </c>
      <c r="I20" s="53" t="s">
        <v>38</v>
      </c>
      <c r="J20" s="54" t="s">
        <v>32</v>
      </c>
      <c r="K20" s="52">
        <v>30000</v>
      </c>
      <c r="L20" s="55" t="s">
        <v>33</v>
      </c>
      <c r="M20" s="56" t="s">
        <v>34</v>
      </c>
    </row>
    <row r="21" spans="1:13" ht="66" customHeight="1" x14ac:dyDescent="0.25">
      <c r="A21" s="49"/>
      <c r="B21" s="49"/>
      <c r="C21" s="49"/>
      <c r="D21" s="50" t="s">
        <v>27</v>
      </c>
      <c r="E21" s="50" t="s">
        <v>28</v>
      </c>
      <c r="F21" s="50" t="s">
        <v>29</v>
      </c>
      <c r="G21" s="51" t="s">
        <v>30</v>
      </c>
      <c r="H21" s="52">
        <v>120000</v>
      </c>
      <c r="I21" s="53" t="s">
        <v>39</v>
      </c>
      <c r="J21" s="54" t="s">
        <v>32</v>
      </c>
      <c r="K21" s="52">
        <v>120000</v>
      </c>
      <c r="L21" s="55" t="s">
        <v>33</v>
      </c>
      <c r="M21" s="56" t="s">
        <v>34</v>
      </c>
    </row>
    <row r="22" spans="1:13" ht="62.25" customHeight="1" x14ac:dyDescent="0.25">
      <c r="A22" s="49"/>
      <c r="B22" s="49"/>
      <c r="C22" s="49"/>
      <c r="D22" s="50" t="s">
        <v>27</v>
      </c>
      <c r="E22" s="50" t="s">
        <v>28</v>
      </c>
      <c r="F22" s="50" t="s">
        <v>29</v>
      </c>
      <c r="G22" s="51" t="s">
        <v>30</v>
      </c>
      <c r="H22" s="52">
        <v>120000</v>
      </c>
      <c r="I22" s="53" t="s">
        <v>40</v>
      </c>
      <c r="J22" s="54" t="s">
        <v>32</v>
      </c>
      <c r="K22" s="52">
        <v>120000</v>
      </c>
      <c r="L22" s="55" t="s">
        <v>33</v>
      </c>
      <c r="M22" s="56" t="s">
        <v>34</v>
      </c>
    </row>
    <row r="23" spans="1:13" ht="52.5" customHeight="1" x14ac:dyDescent="0.25">
      <c r="A23" s="49"/>
      <c r="B23" s="49"/>
      <c r="C23" s="49"/>
      <c r="D23" s="50" t="s">
        <v>27</v>
      </c>
      <c r="E23" s="50" t="s">
        <v>28</v>
      </c>
      <c r="F23" s="50" t="s">
        <v>29</v>
      </c>
      <c r="G23" s="51" t="s">
        <v>30</v>
      </c>
      <c r="H23" s="52">
        <v>120000</v>
      </c>
      <c r="I23" s="53" t="s">
        <v>41</v>
      </c>
      <c r="J23" s="54" t="s">
        <v>32</v>
      </c>
      <c r="K23" s="52">
        <v>120000</v>
      </c>
      <c r="L23" s="55" t="s">
        <v>42</v>
      </c>
      <c r="M23" s="56" t="s">
        <v>43</v>
      </c>
    </row>
    <row r="24" spans="1:13" ht="67.5" customHeight="1" x14ac:dyDescent="0.25">
      <c r="A24" s="49"/>
      <c r="B24" s="49"/>
      <c r="C24" s="49"/>
      <c r="D24" s="50" t="s">
        <v>27</v>
      </c>
      <c r="E24" s="50" t="s">
        <v>28</v>
      </c>
      <c r="F24" s="50" t="s">
        <v>29</v>
      </c>
      <c r="G24" s="51" t="s">
        <v>30</v>
      </c>
      <c r="H24" s="52">
        <v>120000</v>
      </c>
      <c r="I24" s="53" t="s">
        <v>44</v>
      </c>
      <c r="J24" s="54" t="s">
        <v>32</v>
      </c>
      <c r="K24" s="52">
        <v>120000</v>
      </c>
      <c r="L24" s="55" t="s">
        <v>42</v>
      </c>
      <c r="M24" s="56" t="s">
        <v>43</v>
      </c>
    </row>
    <row r="25" spans="1:13" ht="61.5" customHeight="1" x14ac:dyDescent="0.25">
      <c r="A25" s="49"/>
      <c r="B25" s="49"/>
      <c r="C25" s="49"/>
      <c r="D25" s="50" t="s">
        <v>27</v>
      </c>
      <c r="E25" s="50" t="s">
        <v>28</v>
      </c>
      <c r="F25" s="50" t="s">
        <v>29</v>
      </c>
      <c r="G25" s="51" t="s">
        <v>30</v>
      </c>
      <c r="H25" s="52">
        <v>90000</v>
      </c>
      <c r="I25" s="53" t="s">
        <v>45</v>
      </c>
      <c r="J25" s="54" t="s">
        <v>32</v>
      </c>
      <c r="K25" s="52">
        <v>90000</v>
      </c>
      <c r="L25" s="55" t="s">
        <v>42</v>
      </c>
      <c r="M25" s="56" t="s">
        <v>43</v>
      </c>
    </row>
    <row r="26" spans="1:13" ht="53.25" customHeight="1" x14ac:dyDescent="0.25">
      <c r="A26" s="49"/>
      <c r="B26" s="49"/>
      <c r="C26" s="49"/>
      <c r="D26" s="50" t="s">
        <v>27</v>
      </c>
      <c r="E26" s="50" t="s">
        <v>28</v>
      </c>
      <c r="F26" s="50" t="s">
        <v>29</v>
      </c>
      <c r="G26" s="51" t="s">
        <v>30</v>
      </c>
      <c r="H26" s="52">
        <v>15000</v>
      </c>
      <c r="I26" s="53" t="s">
        <v>46</v>
      </c>
      <c r="J26" s="54" t="s">
        <v>32</v>
      </c>
      <c r="K26" s="52">
        <v>15000</v>
      </c>
      <c r="L26" s="55" t="s">
        <v>47</v>
      </c>
      <c r="M26" s="56" t="s">
        <v>48</v>
      </c>
    </row>
    <row r="27" spans="1:13" ht="63.75" customHeight="1" x14ac:dyDescent="0.25">
      <c r="A27" s="49"/>
      <c r="B27" s="49"/>
      <c r="C27" s="49"/>
      <c r="D27" s="50" t="s">
        <v>27</v>
      </c>
      <c r="E27" s="50" t="s">
        <v>28</v>
      </c>
      <c r="F27" s="50" t="s">
        <v>29</v>
      </c>
      <c r="G27" s="51" t="s">
        <v>30</v>
      </c>
      <c r="H27" s="52">
        <v>240000</v>
      </c>
      <c r="I27" s="53" t="s">
        <v>49</v>
      </c>
      <c r="J27" s="54" t="s">
        <v>32</v>
      </c>
      <c r="K27" s="52">
        <v>240000</v>
      </c>
      <c r="L27" s="55" t="s">
        <v>50</v>
      </c>
      <c r="M27" s="56" t="s">
        <v>51</v>
      </c>
    </row>
    <row r="28" spans="1:13" ht="59.25" customHeight="1" x14ac:dyDescent="0.25">
      <c r="A28" s="49"/>
      <c r="B28" s="49"/>
      <c r="C28" s="49"/>
      <c r="D28" s="50" t="s">
        <v>27</v>
      </c>
      <c r="E28" s="50" t="s">
        <v>28</v>
      </c>
      <c r="F28" s="50" t="s">
        <v>29</v>
      </c>
      <c r="G28" s="51" t="s">
        <v>30</v>
      </c>
      <c r="H28" s="52">
        <v>60000</v>
      </c>
      <c r="I28" s="53" t="s">
        <v>52</v>
      </c>
      <c r="J28" s="54" t="s">
        <v>32</v>
      </c>
      <c r="K28" s="52">
        <v>60000</v>
      </c>
      <c r="L28" s="55" t="s">
        <v>50</v>
      </c>
      <c r="M28" s="56" t="s">
        <v>51</v>
      </c>
    </row>
    <row r="29" spans="1:13" ht="21.75" customHeight="1" x14ac:dyDescent="0.25">
      <c r="A29" s="33">
        <v>2000000</v>
      </c>
      <c r="B29" s="57">
        <v>14000000</v>
      </c>
      <c r="C29" s="58">
        <v>14000000</v>
      </c>
      <c r="D29" s="34" t="s">
        <v>22</v>
      </c>
      <c r="E29" s="35" t="s">
        <v>23</v>
      </c>
      <c r="F29" s="34" t="s">
        <v>24</v>
      </c>
      <c r="G29" s="36" t="s">
        <v>53</v>
      </c>
      <c r="H29" s="59"/>
      <c r="I29" s="60"/>
      <c r="J29" s="61"/>
      <c r="K29" s="59"/>
      <c r="L29" s="62"/>
      <c r="M29" s="63"/>
    </row>
    <row r="30" spans="1:13" ht="19.5" customHeight="1" x14ac:dyDescent="0.25">
      <c r="A30" s="33">
        <v>3000000</v>
      </c>
      <c r="B30" s="57">
        <v>3000000</v>
      </c>
      <c r="C30" s="64">
        <v>1605000</v>
      </c>
      <c r="D30" s="34" t="s">
        <v>22</v>
      </c>
      <c r="E30" s="34" t="s">
        <v>26</v>
      </c>
      <c r="F30" s="34" t="s">
        <v>24</v>
      </c>
      <c r="G30" s="36" t="s">
        <v>53</v>
      </c>
      <c r="H30" s="59"/>
      <c r="I30" s="60"/>
      <c r="J30" s="61"/>
      <c r="K30" s="59"/>
      <c r="L30" s="62"/>
      <c r="M30" s="63"/>
    </row>
    <row r="31" spans="1:13" ht="27" customHeight="1" x14ac:dyDescent="0.25">
      <c r="A31" s="42">
        <f>SUM(A29:A30)</f>
        <v>5000000</v>
      </c>
      <c r="B31" s="42">
        <f>SUM(B29:B30)</f>
        <v>17000000</v>
      </c>
      <c r="C31" s="42">
        <v>15605000</v>
      </c>
      <c r="D31" s="65" t="s">
        <v>27</v>
      </c>
      <c r="E31" s="66" t="s">
        <v>28</v>
      </c>
      <c r="F31" s="66" t="s">
        <v>29</v>
      </c>
      <c r="G31" s="67" t="s">
        <v>30</v>
      </c>
      <c r="H31" s="68">
        <f>SUM(H16:H28)</f>
        <v>1395000</v>
      </c>
      <c r="I31" s="69" t="s">
        <v>54</v>
      </c>
      <c r="J31" s="70"/>
      <c r="K31" s="71">
        <f>SUM(K16:K28)</f>
        <v>1395000</v>
      </c>
      <c r="L31" s="72"/>
      <c r="M31" s="48"/>
    </row>
    <row r="32" spans="1:13" ht="66" customHeight="1" x14ac:dyDescent="0.25">
      <c r="A32" s="73"/>
      <c r="B32" s="73"/>
      <c r="C32" s="73"/>
      <c r="D32" s="50" t="s">
        <v>27</v>
      </c>
      <c r="E32" s="50" t="s">
        <v>28</v>
      </c>
      <c r="F32" s="50" t="s">
        <v>29</v>
      </c>
      <c r="G32" s="51" t="s">
        <v>30</v>
      </c>
      <c r="H32" s="74">
        <v>150000</v>
      </c>
      <c r="I32" s="53" t="s">
        <v>55</v>
      </c>
      <c r="J32" s="54" t="s">
        <v>32</v>
      </c>
      <c r="K32" s="74">
        <v>150000</v>
      </c>
      <c r="L32" s="55"/>
      <c r="M32" s="56"/>
    </row>
    <row r="33" spans="1:13" ht="65.25" customHeight="1" x14ac:dyDescent="0.25">
      <c r="A33" s="75"/>
      <c r="B33" s="75"/>
      <c r="C33" s="75"/>
      <c r="D33" s="50" t="s">
        <v>27</v>
      </c>
      <c r="E33" s="50" t="s">
        <v>28</v>
      </c>
      <c r="F33" s="50" t="s">
        <v>29</v>
      </c>
      <c r="G33" s="51" t="s">
        <v>30</v>
      </c>
      <c r="H33" s="74">
        <v>150000</v>
      </c>
      <c r="I33" s="53" t="s">
        <v>56</v>
      </c>
      <c r="J33" s="54" t="s">
        <v>32</v>
      </c>
      <c r="K33" s="74">
        <v>150000</v>
      </c>
      <c r="L33" s="55"/>
      <c r="M33" s="56"/>
    </row>
    <row r="34" spans="1:13" ht="61.5" customHeight="1" x14ac:dyDescent="0.25">
      <c r="A34" s="49"/>
      <c r="B34" s="49"/>
      <c r="C34" s="76"/>
      <c r="D34" s="50" t="s">
        <v>27</v>
      </c>
      <c r="E34" s="50" t="s">
        <v>28</v>
      </c>
      <c r="F34" s="50" t="s">
        <v>29</v>
      </c>
      <c r="G34" s="51" t="s">
        <v>30</v>
      </c>
      <c r="H34" s="52">
        <v>60000</v>
      </c>
      <c r="I34" s="53" t="s">
        <v>57</v>
      </c>
      <c r="J34" s="54" t="s">
        <v>32</v>
      </c>
      <c r="K34" s="52">
        <v>60000</v>
      </c>
      <c r="L34" s="55"/>
      <c r="M34" s="56"/>
    </row>
    <row r="35" spans="1:13" ht="74.25" customHeight="1" x14ac:dyDescent="0.25">
      <c r="A35" s="49"/>
      <c r="B35" s="49"/>
      <c r="C35" s="76"/>
      <c r="D35" s="50" t="s">
        <v>27</v>
      </c>
      <c r="E35" s="50" t="s">
        <v>28</v>
      </c>
      <c r="F35" s="50" t="s">
        <v>29</v>
      </c>
      <c r="G35" s="51" t="s">
        <v>30</v>
      </c>
      <c r="H35" s="52">
        <v>90000</v>
      </c>
      <c r="I35" s="53" t="s">
        <v>58</v>
      </c>
      <c r="J35" s="54" t="s">
        <v>32</v>
      </c>
      <c r="K35" s="52">
        <v>90000</v>
      </c>
      <c r="L35" s="55"/>
      <c r="M35" s="56"/>
    </row>
    <row r="36" spans="1:13" ht="60.75" customHeight="1" x14ac:dyDescent="0.25">
      <c r="A36" s="49"/>
      <c r="B36" s="49"/>
      <c r="C36" s="76"/>
      <c r="D36" s="50" t="s">
        <v>27</v>
      </c>
      <c r="E36" s="50" t="s">
        <v>28</v>
      </c>
      <c r="F36" s="50" t="s">
        <v>29</v>
      </c>
      <c r="G36" s="51" t="s">
        <v>30</v>
      </c>
      <c r="H36" s="52">
        <v>90000</v>
      </c>
      <c r="I36" s="53" t="s">
        <v>59</v>
      </c>
      <c r="J36" s="54" t="s">
        <v>32</v>
      </c>
      <c r="K36" s="52">
        <v>90000</v>
      </c>
      <c r="L36" s="55"/>
      <c r="M36" s="56"/>
    </row>
    <row r="37" spans="1:13" ht="54" customHeight="1" x14ac:dyDescent="0.25">
      <c r="A37" s="49"/>
      <c r="B37" s="49"/>
      <c r="C37" s="76"/>
      <c r="D37" s="50" t="s">
        <v>27</v>
      </c>
      <c r="E37" s="50" t="s">
        <v>28</v>
      </c>
      <c r="F37" s="50" t="s">
        <v>29</v>
      </c>
      <c r="G37" s="51" t="s">
        <v>30</v>
      </c>
      <c r="H37" s="52">
        <v>120000</v>
      </c>
      <c r="I37" s="53" t="s">
        <v>60</v>
      </c>
      <c r="J37" s="54" t="s">
        <v>32</v>
      </c>
      <c r="K37" s="52">
        <v>120000</v>
      </c>
      <c r="L37" s="55"/>
      <c r="M37" s="56" t="s">
        <v>61</v>
      </c>
    </row>
    <row r="38" spans="1:13" ht="52.5" customHeight="1" x14ac:dyDescent="0.25">
      <c r="A38" s="49"/>
      <c r="B38" s="49"/>
      <c r="C38" s="76"/>
      <c r="D38" s="50" t="s">
        <v>27</v>
      </c>
      <c r="E38" s="50" t="s">
        <v>28</v>
      </c>
      <c r="F38" s="50" t="s">
        <v>29</v>
      </c>
      <c r="G38" s="51" t="s">
        <v>30</v>
      </c>
      <c r="H38" s="52">
        <v>30000</v>
      </c>
      <c r="I38" s="53" t="s">
        <v>62</v>
      </c>
      <c r="J38" s="54" t="s">
        <v>32</v>
      </c>
      <c r="K38" s="52">
        <v>30000</v>
      </c>
      <c r="L38" s="55"/>
      <c r="M38" s="56" t="s">
        <v>61</v>
      </c>
    </row>
    <row r="39" spans="1:13" ht="63" customHeight="1" x14ac:dyDescent="0.25">
      <c r="A39" s="77"/>
      <c r="B39" s="77"/>
      <c r="C39" s="78"/>
      <c r="D39" s="79" t="s">
        <v>63</v>
      </c>
      <c r="E39" s="80" t="s">
        <v>64</v>
      </c>
      <c r="F39" s="79" t="s">
        <v>65</v>
      </c>
      <c r="G39" s="81" t="s">
        <v>66</v>
      </c>
      <c r="H39" s="82">
        <v>7927536.21</v>
      </c>
      <c r="I39" s="83" t="s">
        <v>67</v>
      </c>
      <c r="J39" s="54" t="s">
        <v>68</v>
      </c>
      <c r="K39" s="82">
        <v>26450000</v>
      </c>
      <c r="L39" s="84"/>
      <c r="M39" s="85" t="s">
        <v>69</v>
      </c>
    </row>
    <row r="40" spans="1:13" ht="61.5" customHeight="1" x14ac:dyDescent="0.25">
      <c r="A40" s="86"/>
      <c r="B40" s="86"/>
      <c r="C40" s="87"/>
      <c r="D40" s="50" t="s">
        <v>27</v>
      </c>
      <c r="E40" s="50" t="s">
        <v>28</v>
      </c>
      <c r="F40" s="50" t="s">
        <v>29</v>
      </c>
      <c r="G40" s="51" t="s">
        <v>30</v>
      </c>
      <c r="H40" s="82">
        <v>30000</v>
      </c>
      <c r="I40" s="53" t="s">
        <v>70</v>
      </c>
      <c r="J40" s="54" t="s">
        <v>32</v>
      </c>
      <c r="K40" s="82">
        <v>30000</v>
      </c>
      <c r="L40" s="55"/>
      <c r="M40" s="56"/>
    </row>
    <row r="41" spans="1:13" ht="54" customHeight="1" x14ac:dyDescent="0.25">
      <c r="A41" s="86"/>
      <c r="B41" s="86"/>
      <c r="C41" s="87"/>
      <c r="D41" s="50" t="s">
        <v>27</v>
      </c>
      <c r="E41" s="50" t="s">
        <v>28</v>
      </c>
      <c r="F41" s="50" t="s">
        <v>29</v>
      </c>
      <c r="G41" s="51" t="s">
        <v>30</v>
      </c>
      <c r="H41" s="82">
        <v>180000</v>
      </c>
      <c r="I41" s="53" t="s">
        <v>71</v>
      </c>
      <c r="J41" s="54" t="s">
        <v>32</v>
      </c>
      <c r="K41" s="82">
        <v>180000</v>
      </c>
      <c r="L41" s="55"/>
      <c r="M41" s="56"/>
    </row>
    <row r="42" spans="1:13" ht="61.5" customHeight="1" x14ac:dyDescent="0.25">
      <c r="A42" s="86"/>
      <c r="B42" s="86"/>
      <c r="C42" s="87"/>
      <c r="D42" s="50" t="s">
        <v>27</v>
      </c>
      <c r="E42" s="50" t="s">
        <v>28</v>
      </c>
      <c r="F42" s="50" t="s">
        <v>29</v>
      </c>
      <c r="G42" s="51" t="s">
        <v>30</v>
      </c>
      <c r="H42" s="82">
        <v>60000</v>
      </c>
      <c r="I42" s="53" t="s">
        <v>72</v>
      </c>
      <c r="J42" s="54" t="s">
        <v>32</v>
      </c>
      <c r="K42" s="82">
        <v>60000</v>
      </c>
      <c r="L42" s="55"/>
      <c r="M42" s="56"/>
    </row>
    <row r="43" spans="1:13" ht="19.5" customHeight="1" x14ac:dyDescent="0.25">
      <c r="A43" s="33">
        <v>2000000</v>
      </c>
      <c r="B43" s="57">
        <v>28450000</v>
      </c>
      <c r="C43" s="88">
        <v>2000000</v>
      </c>
      <c r="D43" s="34" t="s">
        <v>22</v>
      </c>
      <c r="E43" s="89" t="s">
        <v>23</v>
      </c>
      <c r="F43" s="34" t="s">
        <v>24</v>
      </c>
      <c r="G43" s="36" t="s">
        <v>53</v>
      </c>
      <c r="H43" s="59"/>
      <c r="I43" s="90"/>
      <c r="J43" s="91"/>
      <c r="K43" s="59"/>
      <c r="L43" s="62"/>
      <c r="M43" s="63"/>
    </row>
    <row r="44" spans="1:13" ht="18" customHeight="1" x14ac:dyDescent="0.25">
      <c r="A44" s="33">
        <v>3000000</v>
      </c>
      <c r="B44" s="57">
        <v>5000000</v>
      </c>
      <c r="C44" s="92">
        <f>B46-K46-C43</f>
        <v>2645000</v>
      </c>
      <c r="D44" s="34" t="s">
        <v>22</v>
      </c>
      <c r="E44" s="34" t="s">
        <v>26</v>
      </c>
      <c r="F44" s="34" t="s">
        <v>24</v>
      </c>
      <c r="G44" s="36" t="s">
        <v>53</v>
      </c>
      <c r="H44" s="59"/>
      <c r="I44" s="90"/>
      <c r="J44" s="91"/>
      <c r="K44" s="59"/>
      <c r="L44" s="62"/>
      <c r="M44" s="63"/>
    </row>
    <row r="45" spans="1:13" ht="21.75" customHeight="1" x14ac:dyDescent="0.25">
      <c r="A45" s="42"/>
      <c r="B45" s="42"/>
      <c r="C45" s="93"/>
      <c r="D45" s="94"/>
      <c r="E45" s="94"/>
      <c r="F45" s="94"/>
      <c r="G45" s="94"/>
      <c r="H45" s="68">
        <f>SUM(H32:H42)</f>
        <v>8887536.2100000009</v>
      </c>
      <c r="I45" s="95" t="s">
        <v>73</v>
      </c>
      <c r="J45" s="96"/>
      <c r="K45" s="68">
        <f>SUM(K32:K42)</f>
        <v>27410000</v>
      </c>
      <c r="L45" s="72"/>
      <c r="M45" s="48"/>
    </row>
    <row r="46" spans="1:13" ht="26.25" customHeight="1" x14ac:dyDescent="0.25">
      <c r="A46" s="42">
        <f>A43+A44</f>
        <v>5000000</v>
      </c>
      <c r="B46" s="42">
        <f>B43+B44</f>
        <v>33450000</v>
      </c>
      <c r="C46" s="42">
        <f>C43+C44</f>
        <v>4645000</v>
      </c>
      <c r="D46" s="66" t="s">
        <v>74</v>
      </c>
      <c r="E46" s="66" t="s">
        <v>75</v>
      </c>
      <c r="F46" s="66" t="s">
        <v>24</v>
      </c>
      <c r="G46" s="67" t="s">
        <v>53</v>
      </c>
      <c r="H46" s="68">
        <f>H31+H45</f>
        <v>10282536.210000001</v>
      </c>
      <c r="I46" s="95" t="s">
        <v>76</v>
      </c>
      <c r="J46" s="96"/>
      <c r="K46" s="97">
        <f>K31+K45</f>
        <v>28805000</v>
      </c>
      <c r="L46" s="72"/>
      <c r="M46" s="48"/>
    </row>
    <row r="47" spans="1:13" ht="63.75" customHeight="1" x14ac:dyDescent="0.25">
      <c r="A47" s="86"/>
      <c r="B47" s="86"/>
      <c r="C47" s="87"/>
      <c r="D47" s="50" t="s">
        <v>27</v>
      </c>
      <c r="E47" s="50" t="s">
        <v>28</v>
      </c>
      <c r="F47" s="50" t="s">
        <v>29</v>
      </c>
      <c r="G47" s="51" t="s">
        <v>30</v>
      </c>
      <c r="H47" s="82">
        <v>150000</v>
      </c>
      <c r="I47" s="53" t="s">
        <v>77</v>
      </c>
      <c r="J47" s="54" t="s">
        <v>32</v>
      </c>
      <c r="K47" s="82">
        <v>150000</v>
      </c>
      <c r="L47" s="72"/>
      <c r="M47" s="48"/>
    </row>
    <row r="48" spans="1:13" ht="18.75" customHeight="1" x14ac:dyDescent="0.25">
      <c r="A48" s="33">
        <v>2000000</v>
      </c>
      <c r="B48" s="57">
        <v>28450000</v>
      </c>
      <c r="C48" s="88">
        <v>2000000</v>
      </c>
      <c r="D48" s="34" t="s">
        <v>22</v>
      </c>
      <c r="E48" s="89" t="s">
        <v>23</v>
      </c>
      <c r="F48" s="34" t="s">
        <v>24</v>
      </c>
      <c r="G48" s="36" t="s">
        <v>53</v>
      </c>
      <c r="H48" s="98"/>
      <c r="I48" s="90"/>
      <c r="J48" s="61"/>
      <c r="K48" s="98"/>
      <c r="L48" s="72"/>
      <c r="M48" s="48"/>
    </row>
    <row r="49" spans="1:13" ht="16.5" customHeight="1" x14ac:dyDescent="0.25">
      <c r="A49" s="33">
        <v>3000000</v>
      </c>
      <c r="B49" s="57">
        <v>5000000</v>
      </c>
      <c r="C49" s="92">
        <f>B51-K51-C48</f>
        <v>2495000</v>
      </c>
      <c r="D49" s="34" t="s">
        <v>22</v>
      </c>
      <c r="E49" s="34" t="s">
        <v>26</v>
      </c>
      <c r="F49" s="34" t="s">
        <v>24</v>
      </c>
      <c r="G49" s="36" t="s">
        <v>53</v>
      </c>
      <c r="H49" s="98"/>
      <c r="I49" s="90"/>
      <c r="J49" s="61"/>
      <c r="K49" s="98"/>
      <c r="L49" s="72"/>
      <c r="M49" s="48"/>
    </row>
    <row r="50" spans="1:13" ht="16.5" customHeight="1" x14ac:dyDescent="0.25">
      <c r="A50" s="42"/>
      <c r="B50" s="42"/>
      <c r="C50" s="99"/>
      <c r="D50" s="94"/>
      <c r="E50" s="94"/>
      <c r="F50" s="94"/>
      <c r="G50" s="94"/>
      <c r="H50" s="100">
        <f>SUM(H47)</f>
        <v>150000</v>
      </c>
      <c r="I50" s="95" t="s">
        <v>78</v>
      </c>
      <c r="J50" s="96"/>
      <c r="K50" s="68">
        <f>SUM(K47)</f>
        <v>150000</v>
      </c>
      <c r="L50" s="72"/>
      <c r="M50" s="48"/>
    </row>
    <row r="51" spans="1:13" ht="21.75" customHeight="1" x14ac:dyDescent="0.25">
      <c r="A51" s="42">
        <f>A46+A47</f>
        <v>5000000</v>
      </c>
      <c r="B51" s="42">
        <f>B46+B47</f>
        <v>33450000</v>
      </c>
      <c r="C51" s="42">
        <f>C48+C49</f>
        <v>4495000</v>
      </c>
      <c r="D51" s="66" t="s">
        <v>74</v>
      </c>
      <c r="E51" s="66" t="s">
        <v>75</v>
      </c>
      <c r="F51" s="66" t="s">
        <v>24</v>
      </c>
      <c r="G51" s="67" t="s">
        <v>53</v>
      </c>
      <c r="H51" s="97">
        <f>H46+H50</f>
        <v>10432536.210000001</v>
      </c>
      <c r="I51" s="95" t="s">
        <v>79</v>
      </c>
      <c r="J51" s="96"/>
      <c r="K51" s="97">
        <f>K46+K50</f>
        <v>28955000</v>
      </c>
      <c r="L51" s="72"/>
      <c r="M51" s="48"/>
    </row>
    <row r="52" spans="1:13" ht="65.25" customHeight="1" x14ac:dyDescent="0.25">
      <c r="A52" s="101"/>
      <c r="B52" s="101"/>
      <c r="C52" s="101"/>
      <c r="D52" s="50" t="s">
        <v>27</v>
      </c>
      <c r="E52" s="50" t="s">
        <v>28</v>
      </c>
      <c r="F52" s="50" t="s">
        <v>29</v>
      </c>
      <c r="G52" s="51" t="s">
        <v>30</v>
      </c>
      <c r="H52" s="82">
        <v>210000</v>
      </c>
      <c r="I52" s="53" t="s">
        <v>80</v>
      </c>
      <c r="J52" s="54" t="s">
        <v>32</v>
      </c>
      <c r="K52" s="82">
        <v>210000</v>
      </c>
      <c r="L52" s="102"/>
      <c r="M52" s="103"/>
    </row>
    <row r="53" spans="1:13" ht="55.5" customHeight="1" x14ac:dyDescent="0.25">
      <c r="A53" s="101"/>
      <c r="B53" s="101"/>
      <c r="C53" s="101"/>
      <c r="D53" s="50" t="s">
        <v>27</v>
      </c>
      <c r="E53" s="50" t="s">
        <v>28</v>
      </c>
      <c r="F53" s="50" t="s">
        <v>29</v>
      </c>
      <c r="G53" s="51" t="s">
        <v>30</v>
      </c>
      <c r="H53" s="82">
        <v>180000</v>
      </c>
      <c r="I53" s="53" t="s">
        <v>81</v>
      </c>
      <c r="J53" s="54" t="s">
        <v>32</v>
      </c>
      <c r="K53" s="82">
        <v>180000</v>
      </c>
      <c r="L53" s="102"/>
      <c r="M53" s="103"/>
    </row>
    <row r="54" spans="1:13" ht="67.5" customHeight="1" x14ac:dyDescent="0.25">
      <c r="A54" s="86"/>
      <c r="B54" s="86"/>
      <c r="C54" s="87"/>
      <c r="D54" s="50" t="s">
        <v>27</v>
      </c>
      <c r="E54" s="50" t="s">
        <v>28</v>
      </c>
      <c r="F54" s="50" t="s">
        <v>29</v>
      </c>
      <c r="G54" s="51" t="s">
        <v>30</v>
      </c>
      <c r="H54" s="82">
        <v>30000</v>
      </c>
      <c r="I54" s="53" t="s">
        <v>82</v>
      </c>
      <c r="J54" s="54" t="s">
        <v>32</v>
      </c>
      <c r="K54" s="82">
        <v>30000</v>
      </c>
      <c r="L54" s="72"/>
      <c r="M54" s="48"/>
    </row>
    <row r="55" spans="1:13" ht="64.5" customHeight="1" x14ac:dyDescent="0.25">
      <c r="A55" s="86"/>
      <c r="B55" s="86"/>
      <c r="C55" s="87"/>
      <c r="D55" s="79" t="s">
        <v>63</v>
      </c>
      <c r="E55" s="80" t="s">
        <v>64</v>
      </c>
      <c r="F55" s="79" t="s">
        <v>65</v>
      </c>
      <c r="G55" s="81" t="s">
        <v>66</v>
      </c>
      <c r="H55" s="82">
        <v>17379238.309999999</v>
      </c>
      <c r="I55" s="83" t="s">
        <v>67</v>
      </c>
      <c r="J55" s="54" t="s">
        <v>83</v>
      </c>
      <c r="K55" s="82">
        <v>0</v>
      </c>
      <c r="L55" s="72"/>
      <c r="M55" s="48"/>
    </row>
    <row r="56" spans="1:13" ht="20.25" customHeight="1" x14ac:dyDescent="0.25">
      <c r="A56" s="33">
        <v>2000000</v>
      </c>
      <c r="B56" s="57">
        <v>28450000</v>
      </c>
      <c r="C56" s="88">
        <v>2000000</v>
      </c>
      <c r="D56" s="34" t="s">
        <v>22</v>
      </c>
      <c r="E56" s="89" t="s">
        <v>23</v>
      </c>
      <c r="F56" s="34" t="s">
        <v>24</v>
      </c>
      <c r="G56" s="36" t="s">
        <v>53</v>
      </c>
      <c r="H56" s="98"/>
      <c r="I56" s="90"/>
      <c r="J56" s="61"/>
      <c r="K56" s="98"/>
      <c r="L56" s="72"/>
      <c r="M56" s="48"/>
    </row>
    <row r="57" spans="1:13" ht="18" customHeight="1" x14ac:dyDescent="0.25">
      <c r="A57" s="33">
        <v>3000000</v>
      </c>
      <c r="B57" s="57">
        <v>5000000</v>
      </c>
      <c r="C57" s="92">
        <f>B59-K59-C56</f>
        <v>2075000</v>
      </c>
      <c r="D57" s="34" t="s">
        <v>22</v>
      </c>
      <c r="E57" s="34" t="s">
        <v>26</v>
      </c>
      <c r="F57" s="34" t="s">
        <v>24</v>
      </c>
      <c r="G57" s="36" t="s">
        <v>53</v>
      </c>
      <c r="H57" s="98"/>
      <c r="I57" s="90"/>
      <c r="J57" s="61"/>
      <c r="K57" s="98"/>
      <c r="L57" s="72"/>
      <c r="M57" s="48"/>
    </row>
    <row r="58" spans="1:13" ht="23.25" customHeight="1" x14ac:dyDescent="0.25">
      <c r="A58" s="42"/>
      <c r="B58" s="42"/>
      <c r="C58" s="99"/>
      <c r="D58" s="94"/>
      <c r="E58" s="94"/>
      <c r="F58" s="94"/>
      <c r="G58" s="94"/>
      <c r="H58" s="100">
        <f>SUM(H52:H57)</f>
        <v>17799238.309999999</v>
      </c>
      <c r="I58" s="95" t="s">
        <v>84</v>
      </c>
      <c r="J58" s="96"/>
      <c r="K58" s="68">
        <f>SUM(K52:K57)</f>
        <v>420000</v>
      </c>
      <c r="L58" s="72"/>
      <c r="M58" s="48"/>
    </row>
    <row r="59" spans="1:13" ht="21.75" customHeight="1" x14ac:dyDescent="0.25">
      <c r="A59" s="42">
        <f>A51+A54</f>
        <v>5000000</v>
      </c>
      <c r="B59" s="42">
        <f>B51+B54</f>
        <v>33450000</v>
      </c>
      <c r="C59" s="42">
        <f>C56+C57</f>
        <v>4075000</v>
      </c>
      <c r="D59" s="66" t="s">
        <v>74</v>
      </c>
      <c r="E59" s="66" t="s">
        <v>75</v>
      </c>
      <c r="F59" s="66" t="s">
        <v>24</v>
      </c>
      <c r="G59" s="67" t="s">
        <v>53</v>
      </c>
      <c r="H59" s="97">
        <f>H51+H58</f>
        <v>28231774.52</v>
      </c>
      <c r="I59" s="95" t="s">
        <v>85</v>
      </c>
      <c r="J59" s="96"/>
      <c r="K59" s="97">
        <f>K51+K58</f>
        <v>29375000</v>
      </c>
      <c r="L59" s="72"/>
      <c r="M59" s="48"/>
    </row>
    <row r="60" spans="1:13" ht="43.5" customHeight="1" x14ac:dyDescent="0.25">
      <c r="A60" s="104"/>
      <c r="B60" s="104"/>
      <c r="C60" s="104"/>
      <c r="D60" s="104"/>
      <c r="E60" s="104"/>
      <c r="F60" s="104"/>
      <c r="G60" s="105"/>
      <c r="H60" s="106"/>
      <c r="I60" s="107"/>
      <c r="J60" s="108"/>
      <c r="K60" s="106"/>
      <c r="L60" s="109"/>
      <c r="M60" s="110"/>
    </row>
    <row r="61" spans="1:13" ht="18.75" customHeight="1" x14ac:dyDescent="0.25">
      <c r="A61" s="111"/>
      <c r="B61" s="111"/>
      <c r="C61" s="111"/>
      <c r="D61" s="112"/>
      <c r="E61" s="112"/>
      <c r="F61" s="112"/>
      <c r="G61" s="113"/>
      <c r="H61" s="114">
        <v>2925000</v>
      </c>
      <c r="I61" s="115"/>
      <c r="J61" s="116"/>
      <c r="K61" s="117">
        <v>2925000</v>
      </c>
      <c r="L61" s="118"/>
      <c r="M61" s="119"/>
    </row>
    <row r="62" spans="1:13" ht="21" customHeight="1" x14ac:dyDescent="0.25">
      <c r="A62" s="120"/>
      <c r="B62" s="121"/>
      <c r="C62" s="121"/>
      <c r="D62" s="121"/>
      <c r="E62" s="121"/>
      <c r="F62" s="121"/>
      <c r="G62" s="121"/>
      <c r="H62" s="114"/>
      <c r="I62" s="115"/>
      <c r="J62" s="122"/>
      <c r="K62" s="123">
        <v>26450000</v>
      </c>
      <c r="L62" s="118"/>
      <c r="M62" s="119"/>
    </row>
    <row r="63" spans="1:13" ht="18.75" x14ac:dyDescent="0.25">
      <c r="A63" s="120"/>
      <c r="B63" s="120"/>
      <c r="C63" s="124"/>
      <c r="D63" s="124"/>
      <c r="E63" s="124"/>
      <c r="F63" s="124"/>
      <c r="G63" s="125"/>
      <c r="H63" s="114"/>
      <c r="I63" s="115"/>
      <c r="J63" s="116"/>
      <c r="K63" s="126">
        <f>SUM(K61:K62)</f>
        <v>29375000</v>
      </c>
      <c r="L63" s="118"/>
      <c r="M63" s="119"/>
    </row>
    <row r="64" spans="1:13" ht="22.5" customHeight="1" x14ac:dyDescent="0.25">
      <c r="A64" s="127"/>
      <c r="B64" s="127"/>
      <c r="C64" s="127"/>
      <c r="D64" s="127"/>
      <c r="E64" s="127"/>
      <c r="F64" s="127"/>
      <c r="G64" s="127"/>
      <c r="H64" s="127"/>
      <c r="I64" s="128"/>
      <c r="J64" s="122"/>
      <c r="K64" s="126"/>
      <c r="L64" s="118"/>
      <c r="M64" s="119"/>
    </row>
    <row r="65" spans="1:13" ht="40.5" customHeight="1" x14ac:dyDescent="0.3">
      <c r="A65" s="111"/>
      <c r="B65" s="129"/>
      <c r="C65" s="129"/>
      <c r="D65" s="129"/>
      <c r="E65" s="129"/>
      <c r="F65" s="129"/>
      <c r="G65" s="129"/>
      <c r="H65" s="114"/>
      <c r="I65" s="130"/>
      <c r="J65" s="131"/>
      <c r="K65" s="132"/>
      <c r="L65" s="118"/>
      <c r="M65" s="119"/>
    </row>
    <row r="66" spans="1:13" ht="18" customHeight="1" x14ac:dyDescent="0.25">
      <c r="A66" s="111"/>
      <c r="B66" s="120"/>
      <c r="C66" s="124"/>
      <c r="D66" s="124"/>
      <c r="E66" s="124"/>
      <c r="F66" s="124"/>
      <c r="G66" s="125"/>
      <c r="H66" s="114"/>
      <c r="I66" s="130"/>
      <c r="J66" s="131"/>
      <c r="K66" s="133"/>
      <c r="L66" s="118"/>
      <c r="M66" s="119"/>
    </row>
    <row r="67" spans="1:13" ht="18.75" x14ac:dyDescent="0.25">
      <c r="A67" s="127"/>
      <c r="B67" s="127"/>
      <c r="C67" s="127"/>
      <c r="D67" s="127"/>
      <c r="E67" s="127"/>
      <c r="F67" s="127"/>
      <c r="G67" s="127"/>
      <c r="H67" s="127"/>
      <c r="I67" s="130"/>
      <c r="J67" s="131"/>
      <c r="K67" s="133"/>
      <c r="L67" s="118"/>
      <c r="M67" s="119"/>
    </row>
    <row r="68" spans="1:13" x14ac:dyDescent="0.25">
      <c r="A68" s="111"/>
      <c r="B68" s="111"/>
      <c r="C68" s="111"/>
      <c r="D68" s="112"/>
      <c r="E68" s="112"/>
      <c r="F68" s="112"/>
      <c r="G68" s="113"/>
      <c r="H68" s="114"/>
      <c r="I68" s="130"/>
      <c r="J68" s="131"/>
      <c r="K68" s="133"/>
      <c r="L68" s="118"/>
      <c r="M68" s="119"/>
    </row>
    <row r="69" spans="1:13" x14ac:dyDescent="0.25">
      <c r="A69" s="134"/>
      <c r="B69" s="134"/>
      <c r="C69" s="135"/>
      <c r="D69" s="136"/>
      <c r="E69" s="136"/>
      <c r="F69" s="137"/>
      <c r="G69" s="138"/>
      <c r="H69" s="139"/>
      <c r="I69" s="130"/>
      <c r="J69" s="131"/>
      <c r="K69" s="133"/>
      <c r="L69" s="118"/>
      <c r="M69" s="119"/>
    </row>
    <row r="70" spans="1:13" x14ac:dyDescent="0.25">
      <c r="A70" s="134"/>
      <c r="B70" s="134"/>
      <c r="C70" s="135"/>
      <c r="D70" s="136"/>
      <c r="E70" s="136"/>
      <c r="F70" s="137"/>
      <c r="G70" s="138"/>
      <c r="H70" s="139"/>
      <c r="I70" s="130"/>
      <c r="J70" s="131"/>
      <c r="K70" s="133"/>
      <c r="L70" s="118"/>
      <c r="M70" s="119"/>
    </row>
    <row r="71" spans="1:13" x14ac:dyDescent="0.25">
      <c r="A71" s="134"/>
      <c r="B71" s="134"/>
      <c r="C71" s="135"/>
      <c r="D71" s="136"/>
      <c r="E71" s="136"/>
      <c r="F71" s="137"/>
      <c r="G71" s="138"/>
      <c r="H71" s="139"/>
      <c r="I71" s="130"/>
      <c r="J71" s="131"/>
      <c r="K71" s="133"/>
      <c r="L71" s="118"/>
      <c r="M71" s="119"/>
    </row>
    <row r="72" spans="1:13" x14ac:dyDescent="0.25">
      <c r="A72" s="134"/>
      <c r="B72" s="134"/>
      <c r="C72" s="135"/>
      <c r="D72" s="136"/>
      <c r="E72" s="136"/>
      <c r="F72" s="137"/>
      <c r="G72" s="138"/>
      <c r="H72" s="139"/>
      <c r="I72" s="130"/>
      <c r="J72" s="131"/>
      <c r="K72" s="133"/>
      <c r="L72" s="118"/>
      <c r="M72" s="119"/>
    </row>
    <row r="73" spans="1:13" x14ac:dyDescent="0.25">
      <c r="A73" s="134"/>
      <c r="B73" s="134"/>
      <c r="C73" s="135"/>
      <c r="D73" s="136"/>
      <c r="E73" s="136"/>
      <c r="F73" s="137"/>
      <c r="G73" s="138"/>
      <c r="H73" s="139"/>
      <c r="I73" s="130"/>
      <c r="J73" s="131"/>
      <c r="K73" s="133"/>
      <c r="L73" s="118"/>
      <c r="M73" s="119"/>
    </row>
    <row r="74" spans="1:13" x14ac:dyDescent="0.25">
      <c r="A74" s="134"/>
      <c r="B74" s="134"/>
      <c r="C74" s="135"/>
      <c r="D74" s="136"/>
      <c r="E74" s="136"/>
      <c r="F74" s="137"/>
      <c r="G74" s="138"/>
      <c r="H74" s="139"/>
      <c r="I74" s="130"/>
      <c r="J74" s="131"/>
      <c r="K74" s="133"/>
      <c r="L74" s="118"/>
      <c r="M74" s="119"/>
    </row>
    <row r="75" spans="1:13" x14ac:dyDescent="0.25">
      <c r="A75" s="134"/>
      <c r="B75" s="134"/>
      <c r="C75" s="135"/>
      <c r="D75" s="136"/>
      <c r="E75" s="136"/>
      <c r="F75" s="137"/>
      <c r="G75" s="138"/>
      <c r="H75" s="139"/>
      <c r="I75" s="130"/>
      <c r="J75" s="131"/>
      <c r="K75" s="133"/>
      <c r="L75" s="118"/>
      <c r="M75" s="119"/>
    </row>
    <row r="76" spans="1:13" x14ac:dyDescent="0.25">
      <c r="A76" s="134"/>
      <c r="B76" s="134"/>
      <c r="C76" s="135"/>
      <c r="D76" s="136"/>
      <c r="E76" s="136"/>
      <c r="F76" s="137"/>
      <c r="G76" s="138"/>
      <c r="H76" s="139"/>
      <c r="I76" s="130"/>
      <c r="J76" s="131"/>
      <c r="K76" s="133"/>
      <c r="L76" s="118"/>
      <c r="M76" s="119"/>
    </row>
    <row r="77" spans="1:13" x14ac:dyDescent="0.25">
      <c r="A77" s="134"/>
      <c r="B77" s="134"/>
      <c r="C77" s="135"/>
      <c r="D77" s="136"/>
      <c r="E77" s="136"/>
      <c r="F77" s="137"/>
      <c r="G77" s="138"/>
      <c r="H77" s="139"/>
      <c r="I77" s="130"/>
      <c r="J77" s="131"/>
      <c r="K77" s="133"/>
      <c r="L77" s="118"/>
      <c r="M77" s="119"/>
    </row>
    <row r="78" spans="1:13" x14ac:dyDescent="0.25">
      <c r="A78" s="134"/>
      <c r="B78" s="134"/>
      <c r="C78" s="135"/>
      <c r="D78" s="136"/>
      <c r="E78" s="136"/>
      <c r="F78" s="137"/>
      <c r="G78" s="138"/>
      <c r="H78" s="139"/>
      <c r="I78" s="139"/>
      <c r="J78" s="130"/>
      <c r="K78" s="131"/>
      <c r="L78" s="133"/>
      <c r="M78" s="118"/>
    </row>
    <row r="79" spans="1:13" x14ac:dyDescent="0.25">
      <c r="A79" s="134"/>
      <c r="B79" s="134"/>
      <c r="C79" s="135"/>
      <c r="D79" s="136"/>
      <c r="E79" s="136"/>
      <c r="F79" s="137"/>
      <c r="G79" s="138"/>
      <c r="H79" s="139"/>
      <c r="I79" s="139"/>
      <c r="J79" s="130"/>
      <c r="K79" s="131"/>
      <c r="L79" s="133"/>
      <c r="M79" s="118"/>
    </row>
    <row r="80" spans="1:13" x14ac:dyDescent="0.25">
      <c r="A80" s="134"/>
      <c r="B80" s="134"/>
      <c r="C80" s="135"/>
      <c r="D80" s="136"/>
      <c r="E80" s="136"/>
      <c r="F80" s="137"/>
      <c r="G80" s="138"/>
      <c r="H80" s="139"/>
      <c r="I80" s="139"/>
      <c r="J80" s="130"/>
      <c r="K80" s="131"/>
      <c r="L80" s="133"/>
      <c r="M80" s="118"/>
    </row>
    <row r="81" spans="1:12" x14ac:dyDescent="0.25">
      <c r="A81" s="140"/>
      <c r="B81" s="141"/>
      <c r="C81" s="141"/>
      <c r="D81" s="141"/>
      <c r="E81" s="142"/>
      <c r="F81" s="141"/>
      <c r="G81" s="141"/>
      <c r="H81" s="141"/>
      <c r="I81" s="141"/>
      <c r="J81" s="140"/>
      <c r="K81" s="140"/>
      <c r="L81" s="140"/>
    </row>
  </sheetData>
  <mergeCells count="19">
    <mergeCell ref="A64:H64"/>
    <mergeCell ref="B65:G65"/>
    <mergeCell ref="A67:H67"/>
    <mergeCell ref="H11:H12"/>
    <mergeCell ref="I11:I12"/>
    <mergeCell ref="J11:J12"/>
    <mergeCell ref="K11:K12"/>
    <mergeCell ref="I31:J31"/>
    <mergeCell ref="B62:G62"/>
    <mergeCell ref="A5:J5"/>
    <mergeCell ref="A6:J6"/>
    <mergeCell ref="A7:J7"/>
    <mergeCell ref="A11:A12"/>
    <mergeCell ref="B11:B12"/>
    <mergeCell ref="C11:C12"/>
    <mergeCell ref="D11:D12"/>
    <mergeCell ref="E11:E12"/>
    <mergeCell ref="F11:F12"/>
    <mergeCell ref="G11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2020-07-17T06:27:41Z</dcterms:created>
  <dcterms:modified xsi:type="dcterms:W3CDTF">2020-07-17T06:28:25Z</dcterms:modified>
</cp:coreProperties>
</file>